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28" firstSheet="0" activeTab="2"/>
  </bookViews>
  <sheets>
    <sheet name="REPASSE VT-JUL-21" sheetId="1" state="visible" r:id="rId2"/>
    <sheet name="REPASSE VE-JUL-21" sheetId="2" state="visible" r:id="rId3"/>
    <sheet name="REPASSE VC-JUL-21" sheetId="3" state="visible" r:id="rId4"/>
  </sheets>
  <definedNames>
    <definedName function="false" hidden="false" localSheetId="2" name="_xlnm.Print_Area" vbProcedure="false">'REPASSE VC-JUL-21'!$A$2:$AG$32</definedName>
    <definedName function="false" hidden="false" localSheetId="1" name="_xlnm.Print_Area" vbProcedure="false">'REPASSE VE-JUL-21'!$A$1:$AG$32</definedName>
    <definedName function="false" hidden="false" localSheetId="0" name="_xlnm.Print_Area" vbProcedure="false">'REPASSE VT-JUL-21'!$A$1:$AF$35</definedName>
    <definedName function="false" hidden="false" localSheetId="0" name="_xlnm.Print_Area" vbProcedure="false">'REPASSE VT-JUL-21'!$A$1:$AF$35</definedName>
    <definedName function="false" hidden="false" localSheetId="1" name="_xlnm.Print_Area" vbProcedure="false">'REPASSE VE-JUL-21'!$A$1:$AG$32</definedName>
    <definedName function="false" hidden="false" localSheetId="2" name="_xlnm.Print_Area" vbProcedure="false">'REPASSE VC-JUL-21'!$A$2:$AG$32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<sst xmlns="http://schemas.openxmlformats.org/spreadsheetml/2006/main" count="218" uniqueCount="61">
  <si>
    <t>BASE DE CÁLCULO DO REPASSE(REFERÊNCIA): </t>
  </si>
  <si>
    <t>OPERADORAS</t>
  </si>
  <si>
    <t>RESGATE           VEM  TRAB.  JUNHO/2021</t>
  </si>
  <si>
    <t>% PARTICIPAÇÃO </t>
  </si>
  <si>
    <t>% REPASSE</t>
  </si>
  <si>
    <t>REPASSE 02/08/2021</t>
  </si>
  <si>
    <t>REPASSE 03/08/2021</t>
  </si>
  <si>
    <t>REPASSE 04/08/2021</t>
  </si>
  <si>
    <t>REPASSE 05/08/2021</t>
  </si>
  <si>
    <t>REPASSE 06/08/2021</t>
  </si>
  <si>
    <t>REPASSE 09/08/2021</t>
  </si>
  <si>
    <t>REPASSE 10/08/2021</t>
  </si>
  <si>
    <t>REPASSE 11/08/2021</t>
  </si>
  <si>
    <t>REPASSE 12/08/2021</t>
  </si>
  <si>
    <t>RESGATE           VEM  TRAB.   JULHO/2021</t>
  </si>
  <si>
    <t>REPASSE 13/08/2021</t>
  </si>
  <si>
    <t>REPASSE 16/08/2021</t>
  </si>
  <si>
    <t>REPASSE 17/08/2021</t>
  </si>
  <si>
    <t>REPASSE 18/08/2021</t>
  </si>
  <si>
    <t>REPASSE 19/08/2021</t>
  </si>
  <si>
    <t>REPASSE 20/08/2021</t>
  </si>
  <si>
    <t>REPASSE 23/08/2021</t>
  </si>
  <si>
    <t>REPASSE 24/08/2021</t>
  </si>
  <si>
    <t>REPASSE 25/08/2021</t>
  </si>
  <si>
    <t>REPASSE 26/08/2021</t>
  </si>
  <si>
    <t>REPASSE 27/08/2021</t>
  </si>
  <si>
    <t>REPASSE 30/08/2021</t>
  </si>
  <si>
    <t>REPASSE 31/08/2021</t>
  </si>
  <si>
    <t>Total Repassado dos Pagamentos</t>
  </si>
  <si>
    <t>BOA(397)</t>
  </si>
  <si>
    <t>CAX(411)</t>
  </si>
  <si>
    <t>CSR(1692)</t>
  </si>
  <si>
    <t>EME(399)</t>
  </si>
  <si>
    <t>EME JAB </t>
  </si>
  <si>
    <t>GLO(412)</t>
  </si>
  <si>
    <t>SJT(647)</t>
  </si>
  <si>
    <t>VML(357)</t>
  </si>
  <si>
    <t>VML JAB </t>
  </si>
  <si>
    <t>VRC(407)</t>
  </si>
  <si>
    <t>CNO(992)</t>
  </si>
  <si>
    <t>MOB(985</t>
  </si>
  <si>
    <t>CBTU</t>
  </si>
  <si>
    <t>COOPER</t>
  </si>
  <si>
    <t>GRCT</t>
  </si>
  <si>
    <t>TX CUSTEIO WEB</t>
  </si>
  <si>
    <t>TAXA BOLETO</t>
  </si>
  <si>
    <t>CONT. SOCIAL </t>
  </si>
  <si>
    <r>
      <t xml:space="preserve">CTM-</t>
    </r>
    <r>
      <rPr>
        <b val="true"/>
        <sz val="8"/>
        <rFont val="Arial"/>
        <family val="2"/>
        <charset val="1"/>
      </rPr>
      <t xml:space="preserve">OPERADORAS </t>
    </r>
  </si>
  <si>
    <t>OPERADORAS </t>
  </si>
  <si>
    <t>CNO=MOB</t>
  </si>
  <si>
    <t>CBTU/VPP</t>
  </si>
  <si>
    <t>TX CUSTEIO+TX BOL</t>
  </si>
  <si>
    <t>COM+TX BOL</t>
  </si>
  <si>
    <t>SOMA</t>
  </si>
  <si>
    <t>RESGATE           VEM EST.   JUNHO/2021</t>
  </si>
  <si>
    <t>RESGATE           VEM EST.   JULHO/2021</t>
  </si>
  <si>
    <t>RESGATE           VEM  COM.   JUNHO/2021</t>
  </si>
  <si>
    <t>RESGATE           VEM  COM.   JULHO/2021</t>
  </si>
  <si>
    <t>TX CUSTEIO BOLETO</t>
  </si>
  <si>
    <t>TX CUSTEIO </t>
  </si>
  <si>
    <t>CNO/MOB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</si>
</sst>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0%"/>
    <numFmt numFmtId="167" formatCode="_-* #,##0.00_-;\-* #,##0.00_-;_-* \-??_-;_-@_-"/>
    <numFmt numFmtId="168" formatCode="_(* #,##0.00_);_(* \(#,##0.00\);_(* \-??_);_(@_)"/>
    <numFmt numFmtId="169" formatCode="0.0000000000"/>
    <numFmt numFmtId="170" formatCode="0.00000000"/>
    <numFmt numFmtId="171" formatCode="0.00000000%"/>
  </numFmts>
  <fonts count="2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20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6"/>
      <name val="Arial"/>
      <family val="2"/>
      <charset val="1"/>
    </font>
    <font>
      <sz val="16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9"/>
      <name val="Arial"/>
      <family val="2"/>
      <charset val="1"/>
    </font>
    <font>
      <b val="true"/>
      <sz val="8"/>
      <name val="Arial"/>
      <family val="2"/>
      <charset val="1"/>
    </font>
    <font>
      <b val="true"/>
      <sz val="10"/>
      <color rgb="FFFFFF00"/>
      <name val="Arial"/>
      <family val="2"/>
      <charset val="1"/>
    </font>
    <font>
      <b val="true"/>
      <sz val="10"/>
      <color rgb="FF0D0D0D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sz val="8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00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E6E0EC"/>
      </patternFill>
    </fill>
    <fill>
      <patternFill patternType="solid">
        <fgColor rgb="FFE6E0EC"/>
        <bgColor rgb="FFD9D9D9"/>
      </patternFill>
    </fill>
    <fill>
      <patternFill patternType="solid">
        <fgColor rgb="FFCCC1DA"/>
        <bgColor rgb="FFB9CDE5"/>
      </patternFill>
    </fill>
    <fill>
      <patternFill patternType="solid">
        <fgColor rgb="FFD7E4BD"/>
        <bgColor rgb="FFD9D9D9"/>
      </patternFill>
    </fill>
    <fill>
      <patternFill patternType="solid">
        <fgColor rgb="FFB9CDE5"/>
        <bgColor rgb="FFB7DEE8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D9D9D9"/>
      </patternFill>
    </fill>
    <fill>
      <patternFill patternType="solid">
        <fgColor rgb="FFF2F2F2"/>
        <bgColor rgb="FFFFFFFF"/>
      </patternFill>
    </fill>
    <fill>
      <patternFill patternType="solid">
        <fgColor rgb="FFC3D69B"/>
        <bgColor rgb="FFD7E4BD"/>
      </patternFill>
    </fill>
    <fill>
      <patternFill patternType="solid">
        <fgColor rgb="FF948A54"/>
        <bgColor rgb="FF969696"/>
      </patternFill>
    </fill>
  </fills>
  <borders count="5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3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1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1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2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3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2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2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2" fillId="3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6" fillId="5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5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5" fillId="5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5" fillId="5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5" fillId="0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6" fillId="4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6" fillId="6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6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5" fillId="6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5" fillId="6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0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5" fillId="2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7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7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5" fillId="7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5" fillId="7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2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2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5" fillId="2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6" fillId="8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8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5" fillId="8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5" fillId="8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5" fillId="2" borderId="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5" fillId="2" borderId="8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13" fillId="9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9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5" fillId="9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5" fillId="9" borderId="7" xfId="2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12" fillId="9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12" fillId="2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5" fillId="2" borderId="0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5" fillId="0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12" fillId="10" borderId="7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10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5" fillId="10" borderId="7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10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6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4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6" fillId="2" borderId="1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4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4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4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4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4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11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6" fillId="2" borderId="9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4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4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2" borderId="0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6" fillId="6" borderId="19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6" borderId="2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6" borderId="21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6" borderId="1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6" borderId="22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13" fillId="6" borderId="23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6" borderId="2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6" borderId="25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7" borderId="26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7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7" borderId="22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7" borderId="1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16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7" borderId="27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8" fontId="6" fillId="7" borderId="18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8" fontId="6" fillId="8" borderId="26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8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8" borderId="22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8" borderId="1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8" borderId="27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8" fontId="6" fillId="8" borderId="18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1" fillId="9" borderId="2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9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11" fillId="9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9" borderId="2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9" borderId="18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2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9" borderId="2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9" borderId="1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6" fillId="10" borderId="26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8" fontId="11" fillId="1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10" borderId="2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10" borderId="18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6" fillId="10" borderId="7" xfId="15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11" fillId="2" borderId="2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5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2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2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2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3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2" borderId="2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5" fillId="2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2" borderId="3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6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2" borderId="0" xfId="15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5" fillId="0" borderId="0" xfId="2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6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2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2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5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5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2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1" fontId="5" fillId="2" borderId="8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5" fillId="2" borderId="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5" fillId="9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11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6" fillId="11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6" fillId="11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11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2" borderId="15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6" fillId="11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11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11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2" borderId="38" xfId="15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6" fillId="6" borderId="39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6" borderId="4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6" borderId="2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13" fillId="6" borderId="41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6" borderId="32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6" borderId="42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7" borderId="43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12" borderId="4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1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12" borderId="45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6" fillId="8" borderId="43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8" borderId="4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8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8" borderId="45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9" borderId="2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5" fillId="9" borderId="44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5" fillId="9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8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9" borderId="4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5" fillId="9" borderId="4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4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5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11" borderId="4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2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5" fillId="3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5" fillId="13" borderId="7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0" fontId="6" fillId="2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11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6" fillId="11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11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1" fillId="2" borderId="9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6" fillId="11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11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11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11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6" borderId="49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19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13" fillId="6" borderId="39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6" borderId="5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18" fillId="2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0" fillId="12" borderId="51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2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8" fontId="0" fillId="8" borderId="51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5" fillId="9" borderId="4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5" fillId="9" borderId="5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5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5" fillId="2" borderId="5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5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2" borderId="1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2" borderId="2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7" fontId="6" fillId="0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6" fillId="2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8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1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71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1" fillId="2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0" fillId="12" borderId="24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12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8" borderId="18" xfId="15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8" borderId="0" xfId="15" applyFont="true" applyBorder="true" applyAlignment="true" applyProtection="true">
      <alignment horizontal="general" vertical="bottom" textRotation="0" wrapText="false" indent="0" shrinkToFit="false"/>
      <protection locked="false" hidden="false"/>
    </xf>
  </cellXfs>
  <cellStyles count="24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Moeda 2" xfId="20" builtinId="54" customBuiltin="true"/>
    <cellStyle name="Normal 2" xfId="21" builtinId="54" customBuiltin="true"/>
    <cellStyle name="Normal 2 2" xfId="22" builtinId="54" customBuiltin="true"/>
    <cellStyle name="Normal 2 3" xfId="23" builtinId="54" customBuiltin="true"/>
    <cellStyle name="Normal 2 3 2" xfId="24" builtinId="54" customBuiltin="true"/>
    <cellStyle name="Normal 2 3 2 2" xfId="25" builtinId="54" customBuiltin="true"/>
    <cellStyle name="Normal 2 3 2 2 2" xfId="26" builtinId="54" customBuiltin="true"/>
    <cellStyle name="Normal 3" xfId="27" builtinId="54" customBuiltin="true"/>
    <cellStyle name="Normal 4" xfId="28" builtinId="54" customBuiltin="true"/>
    <cellStyle name="Porcentagem 2" xfId="29" builtinId="54" customBuiltin="true"/>
    <cellStyle name="Separador de milhares 2" xfId="30" builtinId="54" customBuiltin="true"/>
    <cellStyle name="Separador de milhares 2 2" xfId="31" builtinId="54" customBuiltin="true"/>
    <cellStyle name="Separador de milhares 2 3" xfId="32" builtinId="54" customBuiltin="true"/>
    <cellStyle name="Separador de milhares 2 3 2" xfId="33" builtinId="54" customBuiltin="true"/>
    <cellStyle name="Separador de milhares 2 3 2 2" xfId="34" builtinId="54" customBuiltin="true"/>
    <cellStyle name="Separador de milhares 2 3 2 2 2" xfId="35" builtinId="54" customBuiltin="true"/>
    <cellStyle name="Separador de milhares 3" xfId="36" builtinId="54" customBuiltin="true"/>
    <cellStyle name="Vírgula 2" xfId="37" builtinId="54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948A54"/>
      <rgbColor rgb="FF9999FF"/>
      <rgbColor rgb="FF993366"/>
      <rgbColor rgb="FFF2F2F2"/>
      <rgbColor rgb="FFE6E0EC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D7E4BD"/>
      <rgbColor rgb="FFC3D69B"/>
      <rgbColor rgb="FFB7DEE8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1:104"/>
  <sheetViews>
    <sheetView windowProtection="false" showFormulas="false" showGridLines="false" showRowColHeaders="true" showZeros="true" rightToLeft="false" tabSelected="false" showOutlineSymbols="true" defaultGridColor="true" view="normal" topLeftCell="X1" colorId="64" zoomScale="100" zoomScaleNormal="100" zoomScalePageLayoutView="100" workbookViewId="0">
      <selection pane="topLeft" activeCell="AF6" activeCellId="0" sqref="AF6"/>
    </sheetView>
  </sheetViews>
  <sheetFormatPr defaultRowHeight="12.8"/>
  <cols>
    <col collapsed="false" hidden="false" max="1" min="1" style="1" width="12.1377551020408"/>
    <col collapsed="false" hidden="false" max="2" min="2" style="1" width="15.7142857142857"/>
    <col collapsed="false" hidden="false" max="3" min="3" style="1" width="15.2908163265306"/>
    <col collapsed="false" hidden="false" max="4" min="4" style="1" width="14.280612244898"/>
    <col collapsed="false" hidden="false" max="5" min="5" style="1" width="13.2857142857143"/>
    <col collapsed="false" hidden="false" max="6" min="6" style="1" width="13.4285714285714"/>
    <col collapsed="false" hidden="false" max="7" min="7" style="1" width="13.1377551020408"/>
    <col collapsed="false" hidden="false" max="9" min="8" style="1" width="13.7040816326531"/>
    <col collapsed="false" hidden="false" max="13" min="10" style="1" width="13.2857142857143"/>
    <col collapsed="false" hidden="false" max="14" min="14" style="1" width="13.1377551020408"/>
    <col collapsed="false" hidden="false" max="15" min="15" style="1" width="14.7040816326531"/>
    <col collapsed="false" hidden="false" max="16" min="16" style="1" width="14.8571428571429"/>
    <col collapsed="false" hidden="false" max="17" min="17" style="1" width="14.0051020408163"/>
    <col collapsed="false" hidden="false" max="19" min="18" style="1" width="12.8622448979592"/>
    <col collapsed="false" hidden="false" max="20" min="20" style="1" width="12.5714285714286"/>
    <col collapsed="false" hidden="false" max="29" min="21" style="1" width="12.8622448979592"/>
    <col collapsed="false" hidden="false" max="30" min="30" style="1" width="14.1479591836735"/>
    <col collapsed="false" hidden="true" max="31" min="31" style="1" width="0"/>
    <col collapsed="false" hidden="false" max="32" min="32" style="2" width="15.8571428571429"/>
    <col collapsed="false" hidden="false" max="1023" min="33" style="1" width="14.0051020408163"/>
  </cols>
  <sheetData>
    <row r="1" s="6" customFormat="true" ht="21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5"/>
      <c r="AMJ1" s="0"/>
    </row>
    <row r="2" customFormat="false" ht="16.5" hidden="false" customHeight="true" outlineLevel="0" collapsed="false">
      <c r="A2" s="7" t="s">
        <v>0</v>
      </c>
      <c r="B2" s="8"/>
      <c r="C2" s="8"/>
      <c r="D2" s="9" t="n">
        <v>0.9770690306</v>
      </c>
      <c r="E2" s="10"/>
      <c r="F2" s="0"/>
      <c r="G2" s="0"/>
      <c r="H2" s="0"/>
      <c r="I2" s="0"/>
      <c r="J2" s="0"/>
      <c r="K2" s="0"/>
      <c r="L2" s="0"/>
      <c r="M2" s="0"/>
      <c r="N2" s="7" t="s">
        <v>0</v>
      </c>
      <c r="O2" s="8"/>
      <c r="P2" s="8"/>
      <c r="Q2" s="9" t="n">
        <v>0.9774194241</v>
      </c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</row>
    <row r="3" customFormat="false" ht="39" hidden="false" customHeight="true" outlineLevel="0" collapsed="false">
      <c r="A3" s="11" t="s">
        <v>1</v>
      </c>
      <c r="B3" s="11" t="s">
        <v>2</v>
      </c>
      <c r="C3" s="12" t="s">
        <v>3</v>
      </c>
      <c r="D3" s="13" t="s">
        <v>4</v>
      </c>
      <c r="E3" s="14" t="s">
        <v>5</v>
      </c>
      <c r="F3" s="14" t="s">
        <v>6</v>
      </c>
      <c r="G3" s="14" t="s">
        <v>7</v>
      </c>
      <c r="H3" s="14" t="s">
        <v>8</v>
      </c>
      <c r="I3" s="14" t="s">
        <v>9</v>
      </c>
      <c r="J3" s="14" t="s">
        <v>10</v>
      </c>
      <c r="K3" s="14" t="s">
        <v>11</v>
      </c>
      <c r="L3" s="14" t="s">
        <v>12</v>
      </c>
      <c r="M3" s="14" t="s">
        <v>13</v>
      </c>
      <c r="N3" s="11" t="s">
        <v>1</v>
      </c>
      <c r="O3" s="11" t="s">
        <v>14</v>
      </c>
      <c r="P3" s="12" t="s">
        <v>3</v>
      </c>
      <c r="Q3" s="13" t="s">
        <v>4</v>
      </c>
      <c r="R3" s="14" t="s">
        <v>15</v>
      </c>
      <c r="S3" s="14" t="s">
        <v>16</v>
      </c>
      <c r="T3" s="14" t="s">
        <v>17</v>
      </c>
      <c r="U3" s="14" t="s">
        <v>18</v>
      </c>
      <c r="V3" s="14" t="s">
        <v>19</v>
      </c>
      <c r="W3" s="14" t="s">
        <v>20</v>
      </c>
      <c r="X3" s="14" t="s">
        <v>21</v>
      </c>
      <c r="Y3" s="14" t="s">
        <v>22</v>
      </c>
      <c r="Z3" s="14" t="s">
        <v>23</v>
      </c>
      <c r="AA3" s="14" t="s">
        <v>24</v>
      </c>
      <c r="AB3" s="14" t="s">
        <v>25</v>
      </c>
      <c r="AC3" s="14" t="s">
        <v>26</v>
      </c>
      <c r="AD3" s="15" t="s">
        <v>27</v>
      </c>
      <c r="AE3" s="14"/>
      <c r="AF3" s="16" t="s">
        <v>28</v>
      </c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</row>
    <row r="4" customFormat="false" ht="4.5" hidden="false" customHeight="true" outlineLevel="0" collapsed="false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8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</row>
    <row r="5" customFormat="false" ht="16.5" hidden="false" customHeight="true" outlineLevel="0" collapsed="false">
      <c r="A5" s="19" t="s">
        <v>29</v>
      </c>
      <c r="B5" s="20" t="n">
        <v>5716534.45</v>
      </c>
      <c r="C5" s="21" t="n">
        <f aca="false">B5/B$28</f>
        <v>0.142072832091871</v>
      </c>
      <c r="D5" s="22" t="n">
        <v>0.1377229021</v>
      </c>
      <c r="E5" s="23" t="n">
        <f aca="false">E$28*$D$5</f>
        <v>820007.819514676</v>
      </c>
      <c r="F5" s="23" t="n">
        <f aca="false">F$28*$D$5</f>
        <v>472863.020750297</v>
      </c>
      <c r="G5" s="23" t="n">
        <f aca="false">G$28*$D$5</f>
        <v>270126.174472646</v>
      </c>
      <c r="H5" s="23" t="n">
        <f aca="false">H$28*$D$5</f>
        <v>141588.657256877</v>
      </c>
      <c r="I5" s="23" t="n">
        <f aca="false">I$28*$D$5</f>
        <v>65682.0131856159</v>
      </c>
      <c r="J5" s="23" t="n">
        <f aca="false">J$28*$D$5</f>
        <v>244715.259227285</v>
      </c>
      <c r="K5" s="23" t="n">
        <f aca="false">K$28*$D$5</f>
        <v>91357.7158597832</v>
      </c>
      <c r="L5" s="23" t="n">
        <f aca="false">L$28*$D$5</f>
        <v>112173.549170677</v>
      </c>
      <c r="M5" s="23" t="n">
        <f aca="false">M$28*$D$5</f>
        <v>66665.3574610679</v>
      </c>
      <c r="N5" s="19" t="s">
        <v>29</v>
      </c>
      <c r="O5" s="20" t="n">
        <v>6219398.1</v>
      </c>
      <c r="P5" s="21" t="n">
        <f aca="false">O5/O$28</f>
        <v>0.142434825750133</v>
      </c>
      <c r="Q5" s="22" t="n">
        <v>0.1382061707</v>
      </c>
      <c r="R5" s="24" t="n">
        <f aca="false">R$28*$Q$5</f>
        <v>83710.6953460638</v>
      </c>
      <c r="S5" s="23" t="n">
        <f aca="false">S$28*$Q$5</f>
        <v>134588.342241339</v>
      </c>
      <c r="T5" s="23" t="n">
        <f aca="false">T$28*$Q$5</f>
        <v>101690.661674823</v>
      </c>
      <c r="U5" s="23" t="n">
        <f aca="false">U$28*$Q$5</f>
        <v>81038.8079662656</v>
      </c>
      <c r="V5" s="23" t="n">
        <f aca="false">V$28*$Q$5</f>
        <v>83640.2101990069</v>
      </c>
      <c r="W5" s="23" t="n">
        <f aca="false">W$28*$Q$5</f>
        <v>175096.045690061</v>
      </c>
      <c r="X5" s="23" t="n">
        <f aca="false">X$28*$Q$5</f>
        <v>85696.6627365546</v>
      </c>
      <c r="Y5" s="23" t="n">
        <f aca="false">Y$28*$Q$5</f>
        <v>131637.449772379</v>
      </c>
      <c r="Z5" s="23" t="n">
        <f aca="false">Z$28*$Q$5</f>
        <v>233842.83268874</v>
      </c>
      <c r="AA5" s="23" t="n">
        <f aca="false">AA$28*$Q$5</f>
        <v>295581.173793861</v>
      </c>
      <c r="AB5" s="23" t="n">
        <f aca="false">AB$28*$Q$5</f>
        <v>484138.933095416</v>
      </c>
      <c r="AC5" s="23" t="n">
        <f aca="false">AC$28*$Q$5</f>
        <v>887494.941421371</v>
      </c>
      <c r="AD5" s="23" t="n">
        <f aca="false">AD$28*$Q$5</f>
        <v>1194484.95168281</v>
      </c>
      <c r="AE5" s="23" t="n">
        <f aca="false">AE$28*$Q$5</f>
        <v>0</v>
      </c>
      <c r="AF5" s="25" t="n">
        <f aca="false">SUM(R5:AE5)+E5+F5+G5+H5+I5+J5+K5+L5</f>
        <v>6191155.91774655</v>
      </c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</row>
    <row r="6" customFormat="false" ht="15.95" hidden="false" customHeight="true" outlineLevel="0" collapsed="false">
      <c r="A6" s="19" t="s">
        <v>30</v>
      </c>
      <c r="B6" s="20" t="n">
        <v>4052003.85</v>
      </c>
      <c r="C6" s="21" t="n">
        <f aca="false">B6/B$28</f>
        <v>0.100704310916322</v>
      </c>
      <c r="D6" s="22" t="n">
        <v>0.097620986</v>
      </c>
      <c r="E6" s="23" t="n">
        <f aca="false">E$28*$D$6</f>
        <v>581239.362866525</v>
      </c>
      <c r="F6" s="23" t="n">
        <f aca="false">F$28*$D$6</f>
        <v>335175.585358091</v>
      </c>
      <c r="G6" s="23" t="n">
        <f aca="false">G$28*$D$6</f>
        <v>191471.302843158</v>
      </c>
      <c r="H6" s="23" t="n">
        <f aca="false">H$28*$D$6</f>
        <v>100361.117265713</v>
      </c>
      <c r="I6" s="23" t="n">
        <f aca="false">I$28*$D$6</f>
        <v>46556.8383462407</v>
      </c>
      <c r="J6" s="23" t="n">
        <f aca="false">J$28*$D$6</f>
        <v>173459.493887714</v>
      </c>
      <c r="K6" s="23" t="n">
        <f aca="false">K$28*$D$6</f>
        <v>64756.3343855784</v>
      </c>
      <c r="L6" s="23" t="n">
        <f aca="false">L$28*$D$6</f>
        <v>79511.0494056384</v>
      </c>
      <c r="M6" s="23" t="n">
        <f aca="false">M$28*$D$6</f>
        <v>47253.8541387004</v>
      </c>
      <c r="N6" s="19" t="s">
        <v>30</v>
      </c>
      <c r="O6" s="20" t="n">
        <v>4426500.75</v>
      </c>
      <c r="P6" s="21" t="n">
        <f aca="false">O6/O$28</f>
        <v>0.101374418050049</v>
      </c>
      <c r="Q6" s="22" t="n">
        <v>0.0983647788</v>
      </c>
      <c r="R6" s="24" t="n">
        <f aca="false">R$28*$Q$6</f>
        <v>59578.989774512</v>
      </c>
      <c r="S6" s="23" t="n">
        <f aca="false">S$28*$Q$6</f>
        <v>95789.8800507613</v>
      </c>
      <c r="T6" s="23" t="n">
        <f aca="false">T$28*$Q$6</f>
        <v>72375.7802636927</v>
      </c>
      <c r="U6" s="23" t="n">
        <f aca="false">U$28*$Q$6</f>
        <v>57677.3408845875</v>
      </c>
      <c r="V6" s="23" t="n">
        <f aca="false">V$28*$Q$6</f>
        <v>59528.823737324</v>
      </c>
      <c r="W6" s="23" t="n">
        <f aca="false">W$28*$Q$6</f>
        <v>124620.222930882</v>
      </c>
      <c r="X6" s="23" t="n">
        <f aca="false">X$28*$Q$6</f>
        <v>60992.4522999565</v>
      </c>
      <c r="Y6" s="23" t="n">
        <f aca="false">Y$28*$Q$6</f>
        <v>93689.6562799865</v>
      </c>
      <c r="Z6" s="23" t="n">
        <f aca="false">Z$28*$Q$6</f>
        <v>166431.776489364</v>
      </c>
      <c r="AA6" s="23" t="n">
        <f aca="false">AA$28*$Q$6</f>
        <v>210372.493720192</v>
      </c>
      <c r="AB6" s="23" t="n">
        <f aca="false">AB$28*$Q$6</f>
        <v>344573.753987951</v>
      </c>
      <c r="AC6" s="23" t="n">
        <f aca="false">AC$28*$Q$6</f>
        <v>631652.285544672</v>
      </c>
      <c r="AD6" s="23" t="n">
        <f aca="false">AD$28*$Q$6</f>
        <v>850144.732735937</v>
      </c>
      <c r="AE6" s="23" t="n">
        <f aca="false">AE$28*$Q$6</f>
        <v>0</v>
      </c>
      <c r="AF6" s="25" t="n">
        <f aca="false">SUM(R6:AE6)+E6+F6+G6+H6+I6+J6+K6+L6</f>
        <v>4399959.27305848</v>
      </c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</row>
    <row r="7" customFormat="false" ht="15.95" hidden="false" customHeight="true" outlineLevel="0" collapsed="false">
      <c r="A7" s="19" t="s">
        <v>31</v>
      </c>
      <c r="B7" s="20" t="n">
        <v>2446456.3</v>
      </c>
      <c r="C7" s="21" t="n">
        <f aca="false">B7/B$28</f>
        <v>0.0608016934333351</v>
      </c>
      <c r="D7" s="22" t="n">
        <v>0.0589400911</v>
      </c>
      <c r="E7" s="23" t="n">
        <f aca="false">E$28*$D$7</f>
        <v>350931.724847144</v>
      </c>
      <c r="F7" s="23" t="n">
        <f aca="false">F$28*$D$7</f>
        <v>202367.137896985</v>
      </c>
      <c r="G7" s="23" t="n">
        <f aca="false">G$28*$D$7</f>
        <v>115603.585817208</v>
      </c>
      <c r="H7" s="23" t="n">
        <f aca="false">H$28*$D$7</f>
        <v>60594.4852322932</v>
      </c>
      <c r="I7" s="23" t="n">
        <f aca="false">I$28*$D$7</f>
        <v>28109.3687524873</v>
      </c>
      <c r="J7" s="23" t="n">
        <f aca="false">J$28*$D$7</f>
        <v>104728.69401157</v>
      </c>
      <c r="K7" s="23" t="n">
        <f aca="false">K$28*$D$7</f>
        <v>39097.5793666748</v>
      </c>
      <c r="L7" s="23" t="n">
        <f aca="false">L$28*$D$7</f>
        <v>48005.9533041894</v>
      </c>
      <c r="M7" s="23" t="n">
        <f aca="false">M$28*$D$7</f>
        <v>28530.2021817431</v>
      </c>
      <c r="N7" s="19" t="s">
        <v>31</v>
      </c>
      <c r="O7" s="20" t="n">
        <v>2638681.25</v>
      </c>
      <c r="P7" s="21" t="n">
        <f aca="false">O7/O$28</f>
        <v>0.0604303017769343</v>
      </c>
      <c r="Q7" s="22" t="n">
        <v>0.0586362258</v>
      </c>
      <c r="R7" s="24" t="n">
        <f aca="false">R$28*$Q$7</f>
        <v>35515.630086022</v>
      </c>
      <c r="S7" s="23" t="n">
        <f aca="false">S$28*$Q$7</f>
        <v>57101.3029717844</v>
      </c>
      <c r="T7" s="23" t="n">
        <f aca="false">T$28*$Q$7</f>
        <v>43143.9245405294</v>
      </c>
      <c r="U7" s="23" t="n">
        <f aca="false">U$28*$Q$7</f>
        <v>34382.0382143964</v>
      </c>
      <c r="V7" s="23" t="n">
        <f aca="false">V$28*$Q$7</f>
        <v>35485.725610864</v>
      </c>
      <c r="W7" s="23" t="n">
        <f aca="false">W$28*$Q$7</f>
        <v>74287.3579361063</v>
      </c>
      <c r="X7" s="23" t="n">
        <f aca="false">X$28*$Q$7</f>
        <v>36358.2091962777</v>
      </c>
      <c r="Y7" s="23" t="n">
        <f aca="false">Y$28*$Q$7</f>
        <v>55849.3386329628</v>
      </c>
      <c r="Z7" s="23" t="n">
        <f aca="false">Z$28*$Q$7</f>
        <v>99211.6420692391</v>
      </c>
      <c r="AA7" s="23" t="n">
        <f aca="false">AA$28*$Q$7</f>
        <v>125405.141905186</v>
      </c>
      <c r="AB7" s="23" t="n">
        <f aca="false">AB$28*$Q$7</f>
        <v>205403.851765599</v>
      </c>
      <c r="AC7" s="23" t="n">
        <f aca="false">AC$28*$Q$7</f>
        <v>376534.227943422</v>
      </c>
      <c r="AD7" s="23" t="n">
        <f aca="false">AD$28*$Q$7</f>
        <v>506779.755106662</v>
      </c>
      <c r="AE7" s="23" t="n">
        <f aca="false">AE$28*$Q$7</f>
        <v>0</v>
      </c>
      <c r="AF7" s="25" t="n">
        <f aca="false">SUM(R7:AE7)+E7+F7+G7+H7+I7+J7+K7+L7</f>
        <v>2634896.6752076</v>
      </c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</row>
    <row r="8" customFormat="false" ht="15.95" hidden="false" customHeight="true" outlineLevel="0" collapsed="false">
      <c r="A8" s="26" t="s">
        <v>32</v>
      </c>
      <c r="B8" s="27" t="n">
        <v>3723684.6</v>
      </c>
      <c r="C8" s="28" t="n">
        <f aca="false">B8/B$28</f>
        <v>0.0925446040019726</v>
      </c>
      <c r="D8" s="29" t="n">
        <v>0.0897111098</v>
      </c>
      <c r="E8" s="23" t="n">
        <f aca="false">E$28*$D$8</f>
        <v>534143.634875813</v>
      </c>
      <c r="F8" s="23" t="n">
        <f aca="false">F$28*$D$8</f>
        <v>308017.517261493</v>
      </c>
      <c r="G8" s="23" t="n">
        <f aca="false">G$28*$D$8</f>
        <v>175957.074157309</v>
      </c>
      <c r="H8" s="23" t="n">
        <f aca="false">H$28*$D$8</f>
        <v>92229.218117865</v>
      </c>
      <c r="I8" s="23" t="n">
        <f aca="false">I$28*$D$8</f>
        <v>42784.5057498235</v>
      </c>
      <c r="J8" s="23" t="n">
        <f aca="false">J$28*$D$8</f>
        <v>159404.69708033</v>
      </c>
      <c r="K8" s="23" t="n">
        <f aca="false">K$28*$D$8</f>
        <v>59509.3623036151</v>
      </c>
      <c r="L8" s="23" t="n">
        <f aca="false">L$28*$D$8</f>
        <v>73068.5560125611</v>
      </c>
      <c r="M8" s="23" t="n">
        <f aca="false">M$28*$D$8</f>
        <v>43425.0448680177</v>
      </c>
      <c r="N8" s="26" t="s">
        <v>32</v>
      </c>
      <c r="O8" s="27" t="n">
        <v>4014485.25</v>
      </c>
      <c r="P8" s="28" t="n">
        <f aca="false">O8/O$28</f>
        <v>0.0919385602700408</v>
      </c>
      <c r="Q8" s="29" t="n">
        <v>0.089209056</v>
      </c>
      <c r="R8" s="24" t="n">
        <f aca="false">R$28*$Q$8</f>
        <v>54033.420295943</v>
      </c>
      <c r="S8" s="23" t="n">
        <f aca="false">S$28*$Q$8</f>
        <v>86873.8269727258</v>
      </c>
      <c r="T8" s="23" t="n">
        <f aca="false">T$28*$Q$8</f>
        <v>65639.094738527</v>
      </c>
      <c r="U8" s="23" t="n">
        <f aca="false">U$28*$Q$8</f>
        <v>52308.7755157363</v>
      </c>
      <c r="V8" s="23" t="n">
        <f aca="false">V$28*$Q$8</f>
        <v>53987.923677383</v>
      </c>
      <c r="W8" s="23" t="n">
        <f aca="false">W$28*$Q$8</f>
        <v>113020.662291913</v>
      </c>
      <c r="X8" s="23" t="n">
        <f aca="false">X$28*$Q$8</f>
        <v>55315.3187470406</v>
      </c>
      <c r="Y8" s="23" t="n">
        <f aca="false">Y$28*$Q$8</f>
        <v>84969.0905186285</v>
      </c>
      <c r="Z8" s="23" t="n">
        <f aca="false">Z$28*$Q$8</f>
        <v>150940.426544416</v>
      </c>
      <c r="AA8" s="23" t="n">
        <f aca="false">AA$28*$Q$8</f>
        <v>190791.173447383</v>
      </c>
      <c r="AB8" s="23" t="n">
        <f aca="false">AB$28*$Q$8</f>
        <v>312501.077018041</v>
      </c>
      <c r="AC8" s="23" t="n">
        <f aca="false">AC$28*$Q$8</f>
        <v>572858.545519167</v>
      </c>
      <c r="AD8" s="23" t="n">
        <f aca="false">AD$28*$Q$8</f>
        <v>771013.873013916</v>
      </c>
      <c r="AE8" s="23" t="n">
        <f aca="false">AE$28*$Q$8</f>
        <v>0</v>
      </c>
      <c r="AF8" s="25" t="n">
        <f aca="false">SUM(R8:AE8)+E8+F8+G8+H8+I8+J8+K8+L8</f>
        <v>4009367.77385963</v>
      </c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</row>
    <row r="9" customFormat="false" ht="15.95" hidden="false" customHeight="true" outlineLevel="0" collapsed="false">
      <c r="A9" s="26" t="s">
        <v>33</v>
      </c>
      <c r="B9" s="27" t="n">
        <v>494092.5</v>
      </c>
      <c r="C9" s="28" t="n">
        <f aca="false">B9/B$28</f>
        <v>0.0122796637375906</v>
      </c>
      <c r="D9" s="29" t="n">
        <v>0.0119036898</v>
      </c>
      <c r="E9" s="23" t="n">
        <f aca="false">E$28*$D$9</f>
        <v>70875.0583108508</v>
      </c>
      <c r="F9" s="23" t="n">
        <f aca="false">F$28*$D$9</f>
        <v>40870.5787568682</v>
      </c>
      <c r="G9" s="23" t="n">
        <f aca="false">G$28*$D$9</f>
        <v>23347.5924392611</v>
      </c>
      <c r="H9" s="23" t="n">
        <f aca="false">H$28*$D$9</f>
        <v>12237.8154212914</v>
      </c>
      <c r="I9" s="23" t="n">
        <f aca="false">I$28*$D$9</f>
        <v>5677.03917416275</v>
      </c>
      <c r="J9" s="23" t="n">
        <f aca="false">J$28*$D$9</f>
        <v>21151.2717983031</v>
      </c>
      <c r="K9" s="23" t="n">
        <f aca="false">K$28*$D$9</f>
        <v>7896.24596816712</v>
      </c>
      <c r="L9" s="23" t="n">
        <f aca="false">L$28*$D$9</f>
        <v>9695.40368909195</v>
      </c>
      <c r="M9" s="23" t="n">
        <f aca="false">M$28*$D$9</f>
        <v>5762.03175740855</v>
      </c>
      <c r="N9" s="26" t="s">
        <v>33</v>
      </c>
      <c r="O9" s="27" t="n">
        <v>528941.25</v>
      </c>
      <c r="P9" s="28" t="n">
        <f aca="false">O9/O$28</f>
        <v>0.0121136569109167</v>
      </c>
      <c r="Q9" s="29" t="n">
        <v>0.0117540224</v>
      </c>
      <c r="R9" s="24" t="n">
        <f aca="false">R$28*$Q$9</f>
        <v>7119.34483991322</v>
      </c>
      <c r="S9" s="23" t="n">
        <f aca="false">S$28*$Q$9</f>
        <v>11446.3368854743</v>
      </c>
      <c r="T9" s="23" t="n">
        <f aca="false">T$28*$Q$9</f>
        <v>8648.48732254682</v>
      </c>
      <c r="U9" s="23" t="n">
        <f aca="false">U$28*$Q$9</f>
        <v>6892.10879138253</v>
      </c>
      <c r="V9" s="23" t="n">
        <f aca="false">V$28*$Q$9</f>
        <v>7113.35028848922</v>
      </c>
      <c r="W9" s="23" t="n">
        <f aca="false">W$28*$Q$9</f>
        <v>14891.3961856292</v>
      </c>
      <c r="X9" s="23" t="n">
        <f aca="false">X$28*$Q$9</f>
        <v>7288.24544019226</v>
      </c>
      <c r="Y9" s="23" t="n">
        <f aca="false">Y$28*$Q$9</f>
        <v>11195.3722866834</v>
      </c>
      <c r="Z9" s="23" t="n">
        <f aca="false">Z$28*$Q$9</f>
        <v>19887.6351148545</v>
      </c>
      <c r="AA9" s="23" t="n">
        <f aca="false">AA$28*$Q$9</f>
        <v>25138.2967938011</v>
      </c>
      <c r="AB9" s="23" t="n">
        <f aca="false">AB$28*$Q$9</f>
        <v>41174.5715512804</v>
      </c>
      <c r="AC9" s="23" t="n">
        <f aca="false">AC$28*$Q$9</f>
        <v>75478.7964134909</v>
      </c>
      <c r="AD9" s="23" t="n">
        <f aca="false">AD$28*$Q$9</f>
        <v>101587.380703999</v>
      </c>
      <c r="AE9" s="23" t="n">
        <f aca="false">AE$28*$Q$9</f>
        <v>0</v>
      </c>
      <c r="AF9" s="25" t="n">
        <f aca="false">SUM(R9:AE9)+E9+F9+G9+H9+I9+J9+K9+L9</f>
        <v>529612.328175733</v>
      </c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</row>
    <row r="10" customFormat="false" ht="15.95" hidden="false" customHeight="true" outlineLevel="0" collapsed="false">
      <c r="A10" s="19" t="s">
        <v>34</v>
      </c>
      <c r="B10" s="20" t="n">
        <v>1871776.1</v>
      </c>
      <c r="C10" s="21" t="n">
        <f aca="false">B10/B$28</f>
        <v>0.0465191863872834</v>
      </c>
      <c r="D10" s="22" t="n">
        <v>0.0450948803</v>
      </c>
      <c r="E10" s="23" t="n">
        <f aca="false">E$28*$D$10</f>
        <v>268496.77070578</v>
      </c>
      <c r="F10" s="23" t="n">
        <f aca="false">F$28*$D$10</f>
        <v>154830.467510393</v>
      </c>
      <c r="G10" s="23" t="n">
        <f aca="false">G$28*$D$10</f>
        <v>88447.9437914843</v>
      </c>
      <c r="H10" s="23" t="n">
        <f aca="false">H$28*$D$10</f>
        <v>46360.6521027311</v>
      </c>
      <c r="I10" s="23" t="n">
        <f aca="false">I$28*$D$10</f>
        <v>21506.3905661655</v>
      </c>
      <c r="J10" s="23" t="n">
        <f aca="false">J$28*$D$10</f>
        <v>80127.5979097881</v>
      </c>
      <c r="K10" s="23" t="n">
        <f aca="false">K$28*$D$10</f>
        <v>29913.4363156753</v>
      </c>
      <c r="L10" s="23" t="n">
        <f aca="false">L$28*$D$10</f>
        <v>36729.205495575</v>
      </c>
      <c r="M10" s="23" t="n">
        <f aca="false">M$28*$D$10</f>
        <v>21828.3689134051</v>
      </c>
      <c r="N10" s="19" t="s">
        <v>34</v>
      </c>
      <c r="O10" s="20" t="n">
        <v>1996082.4</v>
      </c>
      <c r="P10" s="21" t="n">
        <f aca="false">O10/O$28</f>
        <v>0.0457136919450302</v>
      </c>
      <c r="Q10" s="22" t="n">
        <v>0.0443565278</v>
      </c>
      <c r="R10" s="24" t="n">
        <f aca="false">R$28*$Q$10</f>
        <v>26866.4978305126</v>
      </c>
      <c r="S10" s="23" t="n">
        <f aca="false">S$28*$Q$10</f>
        <v>43195.4051975183</v>
      </c>
      <c r="T10" s="23" t="n">
        <f aca="false">T$28*$Q$10</f>
        <v>32637.0714037856</v>
      </c>
      <c r="U10" s="23" t="n">
        <f aca="false">U$28*$Q$10</f>
        <v>26008.9699340358</v>
      </c>
      <c r="V10" s="23" t="n">
        <f aca="false">V$28*$Q$10</f>
        <v>26843.8760013346</v>
      </c>
      <c r="W10" s="23" t="n">
        <f aca="false">W$28*$Q$10</f>
        <v>56196.1349408926</v>
      </c>
      <c r="X10" s="23" t="n">
        <f aca="false">X$28*$Q$10</f>
        <v>27503.8833923875</v>
      </c>
      <c r="Y10" s="23" t="n">
        <f aca="false">Y$28*$Q$10</f>
        <v>42248.3321169799</v>
      </c>
      <c r="Z10" s="23" t="n">
        <f aca="false">Z$28*$Q$10</f>
        <v>75050.6005372511</v>
      </c>
      <c r="AA10" s="23" t="n">
        <f aca="false">AA$28*$Q$10</f>
        <v>94865.1893481919</v>
      </c>
      <c r="AB10" s="23" t="n">
        <f aca="false">AB$28*$Q$10</f>
        <v>155381.788932737</v>
      </c>
      <c r="AC10" s="23" t="n">
        <f aca="false">AC$28*$Q$10</f>
        <v>284836.732268398</v>
      </c>
      <c r="AD10" s="23" t="n">
        <f aca="false">AD$28*$Q$10</f>
        <v>383363.526372563</v>
      </c>
      <c r="AE10" s="23" t="n">
        <f aca="false">AE$28*$Q$10</f>
        <v>0</v>
      </c>
      <c r="AF10" s="25" t="n">
        <f aca="false">SUM(R10:AE10)+E10+F10+G10+H10+I10+J10+K10+L10</f>
        <v>2001410.47267418</v>
      </c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</row>
    <row r="11" customFormat="false" ht="15.95" hidden="false" customHeight="true" outlineLevel="0" collapsed="false">
      <c r="A11" s="19" t="s">
        <v>35</v>
      </c>
      <c r="B11" s="20" t="n">
        <v>2265252.2</v>
      </c>
      <c r="C11" s="21" t="n">
        <f aca="false">B11/B$28</f>
        <v>0.0562982342311154</v>
      </c>
      <c r="D11" s="22" t="n">
        <v>0.054574517</v>
      </c>
      <c r="E11" s="23" t="n">
        <f aca="false">E$28*$D$11</f>
        <v>324938.917230649</v>
      </c>
      <c r="F11" s="23" t="n">
        <f aca="false">F$28*$D$11</f>
        <v>187378.210676033</v>
      </c>
      <c r="G11" s="23" t="n">
        <f aca="false">G$28*$D$11</f>
        <v>107041.060536165</v>
      </c>
      <c r="H11" s="23" t="n">
        <f aca="false">H$28*$D$11</f>
        <v>56106.3734836344</v>
      </c>
      <c r="I11" s="23" t="n">
        <f aca="false">I$28*$D$11</f>
        <v>26027.3642984221</v>
      </c>
      <c r="J11" s="23" t="n">
        <f aca="false">J$28*$D$11</f>
        <v>96971.6501120615</v>
      </c>
      <c r="K11" s="23" t="n">
        <f aca="false">K$28*$D$11</f>
        <v>36201.7002346548</v>
      </c>
      <c r="L11" s="23" t="n">
        <f aca="false">L$28*$D$11</f>
        <v>44450.2488171534</v>
      </c>
      <c r="M11" s="23" t="n">
        <f aca="false">M$28*$D$11</f>
        <v>26417.0274412924</v>
      </c>
      <c r="N11" s="19" t="s">
        <v>35</v>
      </c>
      <c r="O11" s="20" t="n">
        <v>2461810.4</v>
      </c>
      <c r="P11" s="21" t="n">
        <f aca="false">O11/O$28</f>
        <v>0.056379657599642</v>
      </c>
      <c r="Q11" s="22" t="n">
        <v>0.0547058385</v>
      </c>
      <c r="R11" s="24" t="n">
        <f aca="false">R$28*$Q$11</f>
        <v>33135.0167444041</v>
      </c>
      <c r="S11" s="23" t="n">
        <f aca="false">S$28*$Q$11</f>
        <v>53273.801577352</v>
      </c>
      <c r="T11" s="23" t="n">
        <f aca="false">T$28*$Q$11</f>
        <v>40251.9864805212</v>
      </c>
      <c r="U11" s="23" t="n">
        <f aca="false">U$28*$Q$11</f>
        <v>32077.4095569022</v>
      </c>
      <c r="V11" s="23" t="n">
        <f aca="false">V$28*$Q$11</f>
        <v>33107.1167667691</v>
      </c>
      <c r="W11" s="23" t="n">
        <f aca="false">W$28*$Q$11</f>
        <v>69307.8749595157</v>
      </c>
      <c r="X11" s="23" t="n">
        <f aca="false">X$28*$Q$11</f>
        <v>33921.1177613137</v>
      </c>
      <c r="Y11" s="23" t="n">
        <f aca="false">Y$28*$Q$11</f>
        <v>52105.7564313198</v>
      </c>
      <c r="Z11" s="23" t="n">
        <f aca="false">Z$28*$Q$11</f>
        <v>92561.4838661666</v>
      </c>
      <c r="AA11" s="23" t="n">
        <f aca="false">AA$28*$Q$11</f>
        <v>116999.232923595</v>
      </c>
      <c r="AB11" s="23" t="n">
        <f aca="false">AB$28*$Q$11</f>
        <v>191635.627782285</v>
      </c>
      <c r="AC11" s="23" t="n">
        <f aca="false">AC$28*$Q$11</f>
        <v>351295.131679417</v>
      </c>
      <c r="AD11" s="23" t="n">
        <f aca="false">AD$28*$Q$11</f>
        <v>472810.298747683</v>
      </c>
      <c r="AE11" s="23" t="n">
        <f aca="false">AE$28*$Q$11</f>
        <v>0</v>
      </c>
      <c r="AF11" s="25" t="n">
        <f aca="false">SUM(R11:AE11)+E11+F11+G11+H11+I11+J11+K11+L11</f>
        <v>2451597.38066602</v>
      </c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</row>
    <row r="12" customFormat="false" ht="15.95" hidden="false" customHeight="true" outlineLevel="0" collapsed="false">
      <c r="A12" s="26" t="s">
        <v>36</v>
      </c>
      <c r="B12" s="27" t="n">
        <v>213018.2</v>
      </c>
      <c r="C12" s="28" t="n">
        <f aca="false">B12/B$28</f>
        <v>0.00529413392428913</v>
      </c>
      <c r="D12" s="29" t="n">
        <v>0.0051320402</v>
      </c>
      <c r="E12" s="23" t="n">
        <f aca="false">E$28*$D$12</f>
        <v>30556.3782776522</v>
      </c>
      <c r="F12" s="23" t="n">
        <f aca="false">F$28*$D$12</f>
        <v>17620.5409164404</v>
      </c>
      <c r="G12" s="23" t="n">
        <f aca="false">G$28*$D$12</f>
        <v>10065.8522680509</v>
      </c>
      <c r="H12" s="23" t="n">
        <f aca="false">H$28*$D$12</f>
        <v>5276.09184693702</v>
      </c>
      <c r="I12" s="23" t="n">
        <f aca="false">I$28*$D$12</f>
        <v>2447.54305163245</v>
      </c>
      <c r="J12" s="23" t="n">
        <f aca="false">J$28*$D$12</f>
        <v>9118.95210424737</v>
      </c>
      <c r="K12" s="23" t="n">
        <f aca="false">K$28*$D$12</f>
        <v>3404.31012724488</v>
      </c>
      <c r="L12" s="23" t="n">
        <f aca="false">L$28*$D$12</f>
        <v>4179.98136070785</v>
      </c>
      <c r="M12" s="23" t="n">
        <f aca="false">M$28*$D$12</f>
        <v>2484.18592130125</v>
      </c>
      <c r="N12" s="26" t="s">
        <v>36</v>
      </c>
      <c r="O12" s="27" t="n">
        <v>222011.05</v>
      </c>
      <c r="P12" s="28" t="n">
        <f aca="false">O12/O$28</f>
        <v>0.00508443175897583</v>
      </c>
      <c r="Q12" s="29" t="n">
        <v>0.0049334834</v>
      </c>
      <c r="R12" s="24" t="n">
        <f aca="false">R$28*$Q$12</f>
        <v>2988.18297186396</v>
      </c>
      <c r="S12" s="23" t="n">
        <f aca="false">S$28*$Q$12</f>
        <v>4804.33940769886</v>
      </c>
      <c r="T12" s="23" t="n">
        <f aca="false">T$28*$Q$12</f>
        <v>3630.00572815781</v>
      </c>
      <c r="U12" s="23" t="n">
        <f aca="false">U$28*$Q$12</f>
        <v>2892.80581201545</v>
      </c>
      <c r="V12" s="23" t="n">
        <f aca="false">V$28*$Q$12</f>
        <v>2985.66689532996</v>
      </c>
      <c r="W12" s="23" t="n">
        <f aca="false">W$28*$Q$12</f>
        <v>6250.32464500194</v>
      </c>
      <c r="X12" s="23" t="n">
        <f aca="false">X$28*$Q$12</f>
        <v>3059.0751549286</v>
      </c>
      <c r="Y12" s="23" t="n">
        <f aca="false">Y$28*$Q$12</f>
        <v>4699.00272890177</v>
      </c>
      <c r="Z12" s="23" t="n">
        <f aca="false">Z$28*$Q$12</f>
        <v>8347.3822292862</v>
      </c>
      <c r="AA12" s="23" t="n">
        <f aca="false">AA$28*$Q$12</f>
        <v>10551.2279725187</v>
      </c>
      <c r="AB12" s="23" t="n">
        <f aca="false">AB$28*$Q$12</f>
        <v>17282.0893424836</v>
      </c>
      <c r="AC12" s="23" t="n">
        <f aca="false">AC$28*$Q$12</f>
        <v>31680.5070201276</v>
      </c>
      <c r="AD12" s="23" t="n">
        <f aca="false">AD$28*$Q$12</f>
        <v>42638.9910872262</v>
      </c>
      <c r="AE12" s="23" t="n">
        <f aca="false">AE$28*$Q$12</f>
        <v>0</v>
      </c>
      <c r="AF12" s="25" t="n">
        <f aca="false">SUM(R12:AE12)+E12+F12+G12+H12+I12+J12+K12+L12</f>
        <v>224479.250948454</v>
      </c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</row>
    <row r="13" customFormat="false" ht="15.95" hidden="false" customHeight="true" outlineLevel="0" collapsed="false">
      <c r="A13" s="26" t="s">
        <v>37</v>
      </c>
      <c r="B13" s="27" t="n">
        <v>564356.25</v>
      </c>
      <c r="C13" s="28" t="n">
        <f aca="false">B13/B$28</f>
        <v>0.0140259262753586</v>
      </c>
      <c r="D13" s="29" t="n">
        <v>0.013596486</v>
      </c>
      <c r="E13" s="23" t="n">
        <f aca="false">E$28*$D$13</f>
        <v>80954.0364595746</v>
      </c>
      <c r="F13" s="23" t="n">
        <f aca="false">F$28*$D$13</f>
        <v>46682.6892515005</v>
      </c>
      <c r="G13" s="23" t="n">
        <f aca="false">G$28*$D$13</f>
        <v>26667.7995703584</v>
      </c>
      <c r="H13" s="23" t="n">
        <f aca="false">H$28*$D$13</f>
        <v>13978.1268532529</v>
      </c>
      <c r="I13" s="23" t="n">
        <f aca="false">I$28*$D$13</f>
        <v>6484.35778736064</v>
      </c>
      <c r="J13" s="23" t="n">
        <f aca="false">J$28*$D$13</f>
        <v>24159.1452498891</v>
      </c>
      <c r="K13" s="23" t="n">
        <f aca="false">K$28*$D$13</f>
        <v>9019.1528477784</v>
      </c>
      <c r="L13" s="23" t="n">
        <f aca="false">L$28*$D$13</f>
        <v>11074.1646277684</v>
      </c>
      <c r="M13" s="23" t="n">
        <f aca="false">M$28*$D$13</f>
        <v>6581.43696933036</v>
      </c>
      <c r="N13" s="26" t="s">
        <v>37</v>
      </c>
      <c r="O13" s="27" t="n">
        <v>621933.75</v>
      </c>
      <c r="P13" s="28" t="n">
        <f aca="false">O13/O$28</f>
        <v>0.0142433437906759</v>
      </c>
      <c r="Q13" s="29" t="n">
        <v>0.0138204824</v>
      </c>
      <c r="R13" s="24" t="n">
        <f aca="false">R$28*$Q$13</f>
        <v>8370.98796574962</v>
      </c>
      <c r="S13" s="23" t="n">
        <f aca="false">S$28*$Q$13</f>
        <v>13458.7030793959</v>
      </c>
      <c r="T13" s="23" t="n">
        <f aca="false">T$28*$Q$13</f>
        <v>10168.9670786982</v>
      </c>
      <c r="U13" s="23" t="n">
        <f aca="false">U$28*$Q$13</f>
        <v>8103.80183129373</v>
      </c>
      <c r="V13" s="23" t="n">
        <f aca="false">V$28*$Q$13</f>
        <v>8363.93951972562</v>
      </c>
      <c r="W13" s="23" t="n">
        <f aca="false">W$28*$Q$13</f>
        <v>17509.4339530028</v>
      </c>
      <c r="X13" s="23" t="n">
        <f aca="false">X$28*$Q$13</f>
        <v>8569.58276964466</v>
      </c>
      <c r="Y13" s="23" t="n">
        <f aca="false">Y$28*$Q$13</f>
        <v>13163.6167078902</v>
      </c>
      <c r="Z13" s="23" t="n">
        <f aca="false">Z$28*$Q$13</f>
        <v>23384.0554091907</v>
      </c>
      <c r="AA13" s="23" t="n">
        <f aca="false">AA$28*$Q$13</f>
        <v>29557.8293610113</v>
      </c>
      <c r="AB13" s="23" t="n">
        <f aca="false">AB$28*$Q$13</f>
        <v>48413.421557884</v>
      </c>
      <c r="AC13" s="23" t="n">
        <f aca="false">AC$28*$Q$13</f>
        <v>88748.6293548185</v>
      </c>
      <c r="AD13" s="23" t="n">
        <f aca="false">AD$28*$Q$13</f>
        <v>119447.33124566</v>
      </c>
      <c r="AE13" s="23" t="n">
        <f aca="false">AE$28*$Q$13</f>
        <v>0</v>
      </c>
      <c r="AF13" s="25" t="n">
        <f aca="false">SUM(R13:AE13)+E13+F13+G13+H13+I13+J13+K13+L13</f>
        <v>616279.772481449</v>
      </c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</row>
    <row r="14" customFormat="false" ht="15.95" hidden="false" customHeight="true" outlineLevel="0" collapsed="false">
      <c r="A14" s="19" t="s">
        <v>38</v>
      </c>
      <c r="B14" s="20" t="n">
        <v>3205937.9</v>
      </c>
      <c r="C14" s="21" t="n">
        <f aca="false">B14/B$28</f>
        <v>0.0796770632535354</v>
      </c>
      <c r="D14" s="22" t="n">
        <v>0.0772375424</v>
      </c>
      <c r="E14" s="23" t="n">
        <f aca="false">E$28*$D$14</f>
        <v>459875.501912593</v>
      </c>
      <c r="F14" s="23" t="n">
        <f aca="false">F$28*$D$14</f>
        <v>265190.299200014</v>
      </c>
      <c r="G14" s="23" t="n">
        <f aca="false">G$28*$D$14</f>
        <v>151491.738382275</v>
      </c>
      <c r="H14" s="23" t="n">
        <f aca="false">H$28*$D$14</f>
        <v>79405.529156629</v>
      </c>
      <c r="I14" s="23" t="n">
        <f aca="false">I$28*$D$14</f>
        <v>36835.6838331638</v>
      </c>
      <c r="J14" s="23" t="n">
        <f aca="false">J$28*$D$14</f>
        <v>137240.828666029</v>
      </c>
      <c r="K14" s="23" t="n">
        <f aca="false">K$28*$D$14</f>
        <v>51235.0912208026</v>
      </c>
      <c r="L14" s="23" t="n">
        <f aca="false">L$28*$D$14</f>
        <v>62908.9942785098</v>
      </c>
      <c r="M14" s="23" t="n">
        <f aca="false">M$28*$D$14</f>
        <v>37387.1614306506</v>
      </c>
      <c r="N14" s="19" t="s">
        <v>38</v>
      </c>
      <c r="O14" s="20" t="n">
        <v>3492904.3</v>
      </c>
      <c r="P14" s="21" t="n">
        <f aca="false">O14/O$28</f>
        <v>0.0799934667845734</v>
      </c>
      <c r="Q14" s="22" t="n">
        <v>0.0776185927</v>
      </c>
      <c r="R14" s="24" t="n">
        <f aca="false">R$28*$Q$14</f>
        <v>47013.1422771553</v>
      </c>
      <c r="S14" s="24" t="n">
        <f aca="false">S$28*$Q$14</f>
        <v>75586.7676941484</v>
      </c>
      <c r="T14" s="23" t="n">
        <f aca="false">T$28*$Q$14</f>
        <v>57110.95249911</v>
      </c>
      <c r="U14" s="23" t="n">
        <f aca="false">U$28*$Q$14</f>
        <v>45512.5715195514</v>
      </c>
      <c r="V14" s="23" t="n">
        <f aca="false">V$28*$Q$14</f>
        <v>46973.5567948783</v>
      </c>
      <c r="W14" s="23" t="n">
        <f aca="false">W$28*$Q$14</f>
        <v>98336.4822638661</v>
      </c>
      <c r="X14" s="23" t="n">
        <f aca="false">X$28*$Q$14</f>
        <v>48128.4904068172</v>
      </c>
      <c r="Y14" s="23" t="n">
        <f aca="false">Y$28*$Q$14</f>
        <v>73929.5036263455</v>
      </c>
      <c r="Z14" s="23" t="n">
        <f aca="false">Z$28*$Q$14</f>
        <v>131329.531050248</v>
      </c>
      <c r="AA14" s="23" t="n">
        <f aca="false">AA$28*$Q$14</f>
        <v>166002.680070591</v>
      </c>
      <c r="AB14" s="23" t="n">
        <f aca="false">AB$28*$Q$14</f>
        <v>271899.456209632</v>
      </c>
      <c r="AC14" s="23" t="n">
        <f aca="false">AC$28*$Q$14</f>
        <v>498430.048619354</v>
      </c>
      <c r="AD14" s="23" t="n">
        <f aca="false">AD$28*$Q$14</f>
        <v>670840.096946175</v>
      </c>
      <c r="AE14" s="23" t="n">
        <f aca="false">AE$28*$Q$14</f>
        <v>0</v>
      </c>
      <c r="AF14" s="25" t="n">
        <f aca="false">SUM(R14:AE14)+E14+F14+G14+H14+I14+J14+K14+L14</f>
        <v>3475276.94662789</v>
      </c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</row>
    <row r="15" s="32" customFormat="true" ht="4.5" hidden="false" customHeight="true" outlineLevel="0" collapsed="false">
      <c r="A15" s="23"/>
      <c r="B15" s="23"/>
      <c r="C15" s="30"/>
      <c r="D15" s="31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30"/>
      <c r="Q15" s="31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5" t="n">
        <f aca="false">SUM(R15:AE15)+E15+F15+G15+H15+I15+J15+K15+L15</f>
        <v>0</v>
      </c>
      <c r="AMJ15" s="0"/>
    </row>
    <row r="16" customFormat="false" ht="15.95" hidden="false" customHeight="true" outlineLevel="0" collapsed="false">
      <c r="A16" s="33" t="s">
        <v>39</v>
      </c>
      <c r="B16" s="34" t="n">
        <v>7692183.15</v>
      </c>
      <c r="C16" s="35" t="n">
        <f aca="false">B16/B$28</f>
        <v>0.191173560598391</v>
      </c>
      <c r="D16" s="36" t="n">
        <v>0.1853202838</v>
      </c>
      <c r="E16" s="23" t="n">
        <f aca="false">E$28*$D$16</f>
        <v>1103404.58640886</v>
      </c>
      <c r="F16" s="23" t="n">
        <f aca="false">F$28*$D$16</f>
        <v>636285.671212053</v>
      </c>
      <c r="G16" s="23" t="n">
        <f aca="false">G$28*$D$16</f>
        <v>363482.460446055</v>
      </c>
      <c r="H16" s="23" t="n">
        <f aca="false">H$28*$D$16</f>
        <v>190522.053671605</v>
      </c>
      <c r="I16" s="23" t="n">
        <f aca="false">I$28*$D$16</f>
        <v>88381.8823050613</v>
      </c>
      <c r="J16" s="23" t="n">
        <f aca="false">J$28*$D$16</f>
        <v>329289.468916812</v>
      </c>
      <c r="K16" s="23" t="n">
        <f aca="false">K$28*$D$16</f>
        <v>122931.172465141</v>
      </c>
      <c r="L16" s="23" t="n">
        <f aca="false">L$28*$D$16</f>
        <v>150941.010174684</v>
      </c>
      <c r="M16" s="23" t="n">
        <f aca="false">M$28*$D$16</f>
        <v>89705.072837799</v>
      </c>
      <c r="N16" s="33" t="s">
        <v>39</v>
      </c>
      <c r="O16" s="34" t="n">
        <v>8407409.55</v>
      </c>
      <c r="P16" s="35" t="n">
        <f aca="false">O16/O$28</f>
        <v>0.192544020339243</v>
      </c>
      <c r="Q16" s="36" t="n">
        <v>0.1868277058</v>
      </c>
      <c r="R16" s="23" t="n">
        <f aca="false">R$28*$Q$16</f>
        <v>113160.483958245</v>
      </c>
      <c r="S16" s="23" t="n">
        <f aca="false">S$28*$Q$16</f>
        <v>181937.109472165</v>
      </c>
      <c r="T16" s="23" t="n">
        <f aca="false">T$28*$Q$16</f>
        <v>137465.881051223</v>
      </c>
      <c r="U16" s="23" t="n">
        <f aca="false">U$28*$Q$16</f>
        <v>109548.614916542</v>
      </c>
      <c r="V16" s="23" t="n">
        <f aca="false">V$28*$Q$16</f>
        <v>113065.201828287</v>
      </c>
      <c r="W16" s="23" t="n">
        <f aca="false">W$28*$Q$16</f>
        <v>236695.600096863</v>
      </c>
      <c r="X16" s="23" t="n">
        <f aca="false">X$28*$Q$16</f>
        <v>115845.123359509</v>
      </c>
      <c r="Y16" s="23" t="n">
        <f aca="false">Y$28*$Q$16</f>
        <v>177948.080131101</v>
      </c>
      <c r="Z16" s="23" t="n">
        <f aca="false">Z$28*$Q$16</f>
        <v>316109.763607035</v>
      </c>
      <c r="AA16" s="23" t="n">
        <f aca="false">AA$28*$Q$16</f>
        <v>399567.923037594</v>
      </c>
      <c r="AB16" s="23" t="n">
        <f aca="false">AB$28*$Q$16</f>
        <v>654461.126450096</v>
      </c>
      <c r="AC16" s="23" t="n">
        <f aca="false">AC$28*$Q$16</f>
        <v>1199719.54200783</v>
      </c>
      <c r="AD16" s="23" t="n">
        <f aca="false">AD$28*$Q$16</f>
        <v>1614709.98006259</v>
      </c>
      <c r="AE16" s="23" t="n">
        <f aca="false">AE$28*$Q$16</f>
        <v>0</v>
      </c>
      <c r="AF16" s="25" t="n">
        <f aca="false">SUM(R16:AE16)+E16+F16+G16+H16+I16+J16+K16+L16</f>
        <v>8355472.73557936</v>
      </c>
      <c r="AG16" s="37" t="n">
        <f aca="false">SUM(E16:J16)+R16+S16+T16</f>
        <v>3143929.59744208</v>
      </c>
      <c r="AH16" s="37" t="n">
        <f aca="false">SUM(U16:AD16)</f>
        <v>4937670.95549745</v>
      </c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</row>
    <row r="17" customFormat="false" ht="15.95" hidden="false" customHeight="true" outlineLevel="0" collapsed="false">
      <c r="A17" s="33" t="s">
        <v>40</v>
      </c>
      <c r="B17" s="34" t="n">
        <v>4041725.8</v>
      </c>
      <c r="C17" s="35" t="n">
        <f aca="false">B17/B$28</f>
        <v>0.100448870896734</v>
      </c>
      <c r="D17" s="36" t="n">
        <v>0.0973733669</v>
      </c>
      <c r="E17" s="23" t="n">
        <f aca="false">E$28*$D$17</f>
        <v>579765.028567979</v>
      </c>
      <c r="F17" s="23" t="n">
        <f aca="false">F$28*$D$17</f>
        <v>334325.400575196</v>
      </c>
      <c r="G17" s="23" t="n">
        <f aca="false">G$28*$D$17</f>
        <v>190985.629079467</v>
      </c>
      <c r="H17" s="23" t="n">
        <f aca="false">H$28*$D$17</f>
        <v>100106.547725385</v>
      </c>
      <c r="I17" s="23" t="n">
        <f aca="false">I$28*$D$17</f>
        <v>46438.7452713547</v>
      </c>
      <c r="J17" s="23" t="n">
        <f aca="false">J$28*$D$17</f>
        <v>173019.507717497</v>
      </c>
      <c r="K17" s="23" t="n">
        <f aca="false">K$28*$D$17</f>
        <v>64592.0776422603</v>
      </c>
      <c r="L17" s="23" t="n">
        <f aca="false">L$28*$D$17</f>
        <v>79309.3668033557</v>
      </c>
      <c r="M17" s="23" t="n">
        <f aca="false">M$28*$D$17</f>
        <v>47133.993058488</v>
      </c>
      <c r="N17" s="33" t="s">
        <v>40</v>
      </c>
      <c r="O17" s="34" t="n">
        <v>4351651.85</v>
      </c>
      <c r="P17" s="35" t="n">
        <f aca="false">O17/O$28</f>
        <v>0.0996602505602579</v>
      </c>
      <c r="Q17" s="36" t="n">
        <v>0.0967015021</v>
      </c>
      <c r="R17" s="23" t="n">
        <f aca="false">R$28*$Q$17</f>
        <v>58571.5524914681</v>
      </c>
      <c r="S17" s="23" t="n">
        <f aca="false">S$28*$Q$17</f>
        <v>94170.1430114682</v>
      </c>
      <c r="T17" s="23" t="n">
        <f aca="false">T$28*$Q$17</f>
        <v>71151.9585825431</v>
      </c>
      <c r="U17" s="23" t="n">
        <f aca="false">U$28*$Q$17</f>
        <v>56702.0590979396</v>
      </c>
      <c r="V17" s="23" t="n">
        <f aca="false">V$28*$Q$17</f>
        <v>58522.2347253971</v>
      </c>
      <c r="W17" s="23" t="n">
        <f aca="false">W$28*$Q$17</f>
        <v>122512.98581127</v>
      </c>
      <c r="X17" s="23" t="n">
        <f aca="false">X$28*$Q$17</f>
        <v>59961.1143960443</v>
      </c>
      <c r="Y17" s="23" t="n">
        <f aca="false">Y$28*$Q$17</f>
        <v>92105.4324935603</v>
      </c>
      <c r="Z17" s="23" t="n">
        <f aca="false">Z$28*$Q$17</f>
        <v>163617.536480375</v>
      </c>
      <c r="AA17" s="23" t="n">
        <f aca="false">AA$28*$Q$17</f>
        <v>206815.24821632</v>
      </c>
      <c r="AB17" s="23" t="n">
        <f aca="false">AB$28*$Q$17</f>
        <v>338747.263007831</v>
      </c>
      <c r="AC17" s="23" t="n">
        <f aca="false">AC$28*$Q$17</f>
        <v>620971.505880801</v>
      </c>
      <c r="AD17" s="23" t="n">
        <f aca="false">AD$28*$Q$17</f>
        <v>835769.405074574</v>
      </c>
      <c r="AE17" s="23" t="n">
        <f aca="false">AE$28*$Q$17</f>
        <v>0</v>
      </c>
      <c r="AF17" s="25" t="n">
        <f aca="false">SUM(R17:AE17)+E17+F17+G17+H17+I17+J17+K17+L17</f>
        <v>4348160.74265209</v>
      </c>
      <c r="AG17" s="37" t="n">
        <f aca="false">SUM(E17:J17)+R17+S17+T17</f>
        <v>1648534.51302236</v>
      </c>
      <c r="AH17" s="37" t="n">
        <f aca="false">SUM(U17:AD17)</f>
        <v>2555724.78518411</v>
      </c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</row>
    <row r="18" s="32" customFormat="true" ht="4.5" hidden="false" customHeight="true" outlineLevel="0" collapsed="false">
      <c r="A18" s="38"/>
      <c r="B18" s="23"/>
      <c r="C18" s="39"/>
      <c r="D18" s="40"/>
      <c r="E18" s="23"/>
      <c r="F18" s="23"/>
      <c r="G18" s="23"/>
      <c r="H18" s="23"/>
      <c r="I18" s="23"/>
      <c r="J18" s="23"/>
      <c r="K18" s="23"/>
      <c r="L18" s="23"/>
      <c r="M18" s="23"/>
      <c r="N18" s="38"/>
      <c r="O18" s="23"/>
      <c r="P18" s="39"/>
      <c r="Q18" s="40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5" t="n">
        <f aca="false">SUM(R18:AE18)+E18+F18+G18+H18+I18+J18+K18+L18</f>
        <v>0</v>
      </c>
      <c r="AMJ18" s="0"/>
    </row>
    <row r="19" customFormat="false" ht="15.95" hidden="false" customHeight="true" outlineLevel="0" collapsed="false">
      <c r="A19" s="41" t="s">
        <v>41</v>
      </c>
      <c r="B19" s="42" t="n">
        <v>2334242.35</v>
      </c>
      <c r="C19" s="43" t="n">
        <f aca="false">B19/B$28</f>
        <v>0.0580128440323286</v>
      </c>
      <c r="D19" s="44" t="n">
        <v>0.0566825532</v>
      </c>
      <c r="E19" s="23" t="n">
        <f aca="false">E$28*$D$19</f>
        <v>337490.251405736</v>
      </c>
      <c r="F19" s="23" t="n">
        <f aca="false">F$28*$D$19</f>
        <v>194616.021891042</v>
      </c>
      <c r="G19" s="23" t="n">
        <f aca="false">G$28*$D$19</f>
        <v>111175.708773118</v>
      </c>
      <c r="H19" s="23" t="n">
        <f aca="false">H$28*$D$19</f>
        <v>58273.5803203751</v>
      </c>
      <c r="I19" s="23" t="n">
        <f aca="false">I$28*$D$19</f>
        <v>27032.7167806376</v>
      </c>
      <c r="J19" s="23" t="n">
        <f aca="false">J$28*$D$19</f>
        <v>100717.349754441</v>
      </c>
      <c r="K19" s="23" t="n">
        <f aca="false">K$28*$D$19</f>
        <v>37600.0542429221</v>
      </c>
      <c r="L19" s="23" t="n">
        <f aca="false">L$28*$D$19</f>
        <v>46167.2174456722</v>
      </c>
      <c r="M19" s="23" t="n">
        <f aca="false">M$28*$D$19</f>
        <v>27437.4313441366</v>
      </c>
      <c r="N19" s="41" t="s">
        <v>41</v>
      </c>
      <c r="O19" s="42" t="n">
        <v>2481413.5</v>
      </c>
      <c r="P19" s="43" t="n">
        <f aca="false">O19/O$28</f>
        <v>0.0568286020292746</v>
      </c>
      <c r="Q19" s="44" t="n">
        <v>0.0555453794</v>
      </c>
      <c r="R19" s="24" t="n">
        <f aca="false">R$28*$Q$19</f>
        <v>33643.5219157326</v>
      </c>
      <c r="S19" s="23" t="n">
        <f aca="false">S$28*$Q$19</f>
        <v>54091.365781631</v>
      </c>
      <c r="T19" s="23" t="n">
        <f aca="false">T$28*$Q$19</f>
        <v>40869.7119351205</v>
      </c>
      <c r="U19" s="23" t="n">
        <f aca="false">U$28*$Q$19</f>
        <v>32569.6842030366</v>
      </c>
      <c r="V19" s="23" t="n">
        <f aca="false">V$28*$Q$19</f>
        <v>33615.1937722386</v>
      </c>
      <c r="W19" s="23" t="n">
        <f aca="false">W$28*$Q$19</f>
        <v>70371.5054113293</v>
      </c>
      <c r="X19" s="23" t="n">
        <f aca="false">X$28*$Q$19</f>
        <v>34441.6867995588</v>
      </c>
      <c r="Y19" s="23" t="n">
        <f aca="false">Y$28*$Q$19</f>
        <v>52905.3952788175</v>
      </c>
      <c r="Z19" s="23" t="n">
        <f aca="false">Z$28*$Q$19</f>
        <v>93981.9748704373</v>
      </c>
      <c r="AA19" s="23" t="n">
        <f aca="false">AA$28*$Q$19</f>
        <v>118794.756838432</v>
      </c>
      <c r="AB19" s="23" t="n">
        <f aca="false">AB$28*$Q$19</f>
        <v>194576.556060359</v>
      </c>
      <c r="AC19" s="23" t="n">
        <f aca="false">AC$28*$Q$19</f>
        <v>356686.267965825</v>
      </c>
      <c r="AD19" s="23" t="n">
        <f aca="false">AD$28*$Q$19</f>
        <v>480066.2625465</v>
      </c>
      <c r="AE19" s="23" t="n">
        <f aca="false">AE$28*$Q$19</f>
        <v>0</v>
      </c>
      <c r="AF19" s="25" t="n">
        <f aca="false">SUM(R19:AE19)+E19+F19+G19+H19+I19+J19+K19+L19</f>
        <v>2509686.78399296</v>
      </c>
      <c r="AG19" s="45" t="n">
        <f aca="false">AF16-AG16-AH16</f>
        <v>1544566.2323947</v>
      </c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</row>
    <row r="20" customFormat="false" ht="15.95" hidden="false" customHeight="true" outlineLevel="0" collapsed="false">
      <c r="A20" s="41" t="s">
        <v>42</v>
      </c>
      <c r="B20" s="42" t="n">
        <v>326021.25</v>
      </c>
      <c r="C20" s="43" t="n">
        <f aca="false">B20/B$28</f>
        <v>0.00810259480018209</v>
      </c>
      <c r="D20" s="44" t="n">
        <v>0.0079167944</v>
      </c>
      <c r="E20" s="23" t="n">
        <f aca="false">E$28*$D$20</f>
        <v>47136.9192378498</v>
      </c>
      <c r="F20" s="23" t="n">
        <f aca="false">F$28*$D$20</f>
        <v>27181.8213061242</v>
      </c>
      <c r="G20" s="23" t="n">
        <f aca="false">G$28*$D$20</f>
        <v>15527.7978662234</v>
      </c>
      <c r="H20" s="23" t="n">
        <f aca="false">H$28*$D$20</f>
        <v>8139.01153535715</v>
      </c>
      <c r="I20" s="23" t="n">
        <f aca="false">I$28*$D$20</f>
        <v>3775.63198451226</v>
      </c>
      <c r="J20" s="23" t="n">
        <f aca="false">J$28*$D$20</f>
        <v>14067.0895276256</v>
      </c>
      <c r="K20" s="23" t="n">
        <f aca="false">K$28*$D$20</f>
        <v>5251.56123119136</v>
      </c>
      <c r="L20" s="23" t="n">
        <f aca="false">L$28*$D$20</f>
        <v>6448.12817883934</v>
      </c>
      <c r="M20" s="23" t="n">
        <f aca="false">M$28*$D$20</f>
        <v>3832.15805486414</v>
      </c>
      <c r="N20" s="41" t="s">
        <v>42</v>
      </c>
      <c r="O20" s="42" t="n">
        <v>385248.75</v>
      </c>
      <c r="P20" s="43" t="n">
        <f aca="false">O20/O$28</f>
        <v>0.00882285354537867</v>
      </c>
      <c r="Q20" s="44" t="n">
        <v>0.0086236284</v>
      </c>
      <c r="R20" s="24" t="n">
        <f aca="false">R$28*$Q$20</f>
        <v>5223.28291214326</v>
      </c>
      <c r="S20" s="23" t="n">
        <f aca="false">S$28*$Q$20</f>
        <v>8397.88733442806</v>
      </c>
      <c r="T20" s="23" t="n">
        <f aca="false">T$28*$Q$20</f>
        <v>6345.17600474836</v>
      </c>
      <c r="U20" s="23" t="n">
        <f aca="false">U$28*$Q$20</f>
        <v>5056.56558126485</v>
      </c>
      <c r="V20" s="23" t="n">
        <f aca="false">V$28*$Q$20</f>
        <v>5218.88486165926</v>
      </c>
      <c r="W20" s="23" t="n">
        <f aca="false">W$28*$Q$20</f>
        <v>10925.4400486801</v>
      </c>
      <c r="X20" s="23" t="n">
        <f aca="false">X$28*$Q$20</f>
        <v>5347.2010027999</v>
      </c>
      <c r="Y20" s="23" t="n">
        <f aca="false">Y$28*$Q$20</f>
        <v>8213.76096748087</v>
      </c>
      <c r="Z20" s="23" t="n">
        <f aca="false">Z$28*$Q$20</f>
        <v>14591.0539514793</v>
      </c>
      <c r="AA20" s="23" t="n">
        <f aca="false">AA$28*$Q$20</f>
        <v>18443.3313789373</v>
      </c>
      <c r="AB20" s="23" t="n">
        <f aca="false">AB$28*$Q$20</f>
        <v>30208.7398257343</v>
      </c>
      <c r="AC20" s="23" t="n">
        <f aca="false">AC$28*$Q$20</f>
        <v>55376.8803732413</v>
      </c>
      <c r="AD20" s="23" t="n">
        <f aca="false">AD$28*$Q$20</f>
        <v>74532.0871024216</v>
      </c>
      <c r="AE20" s="23" t="n">
        <f aca="false">AE$28*$Q$20</f>
        <v>0</v>
      </c>
      <c r="AF20" s="25" t="n">
        <f aca="false">SUM(R20:AE20)+E20+F20+G20+H20+I20+J20+K20+L20</f>
        <v>375408.252212742</v>
      </c>
      <c r="AG20" s="45" t="n">
        <f aca="false">AF17-AG17-AH17</f>
        <v>801609.158591452</v>
      </c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</row>
    <row r="21" customFormat="false" ht="15.95" hidden="false" customHeight="true" outlineLevel="0" collapsed="false">
      <c r="A21" s="41" t="s">
        <v>43</v>
      </c>
      <c r="B21" s="42" t="n">
        <v>1289362.5</v>
      </c>
      <c r="C21" s="43" t="n">
        <f aca="false">B21/B$28</f>
        <v>0.032044481419692</v>
      </c>
      <c r="D21" s="44" t="n">
        <v>0.0313096704</v>
      </c>
      <c r="E21" s="23" t="n">
        <f aca="false">E$28*$D$21</f>
        <v>186419.064389053</v>
      </c>
      <c r="F21" s="23" t="n">
        <f aca="false">F$28*$D$21</f>
        <v>107499.806483095</v>
      </c>
      <c r="G21" s="23" t="n">
        <f aca="false">G$28*$D$21</f>
        <v>61409.9859949978</v>
      </c>
      <c r="H21" s="23" t="n">
        <f aca="false">H$28*$D$21</f>
        <v>32188.5040432312</v>
      </c>
      <c r="I21" s="23" t="n">
        <f aca="false">I$28*$D$21</f>
        <v>14932.0276634665</v>
      </c>
      <c r="J21" s="23" t="n">
        <f aca="false">J$28*$D$21</f>
        <v>55633.1154181863</v>
      </c>
      <c r="K21" s="23" t="n">
        <f aca="false">K$28*$D$21</f>
        <v>20769.0945256858</v>
      </c>
      <c r="L21" s="23" t="n">
        <f aca="false">L$28*$D$21</f>
        <v>25501.3276555991</v>
      </c>
      <c r="M21" s="23" t="n">
        <f aca="false">M$28*$D$21</f>
        <v>15155.5793363159</v>
      </c>
      <c r="N21" s="41" t="s">
        <v>43</v>
      </c>
      <c r="O21" s="42" t="n">
        <v>1416397.5</v>
      </c>
      <c r="P21" s="43" t="n">
        <f aca="false">O21/O$28</f>
        <v>0.032437918888875</v>
      </c>
      <c r="Q21" s="44" t="n">
        <v>0.031705452</v>
      </c>
      <c r="R21" s="24" t="n">
        <f aca="false">R$28*$Q$21</f>
        <v>19203.8128235417</v>
      </c>
      <c r="S21" s="23" t="n">
        <f aca="false">S$28*$Q$21</f>
        <v>30875.4971147779</v>
      </c>
      <c r="T21" s="23" t="n">
        <f aca="false">T$28*$Q$21</f>
        <v>23328.5415278447</v>
      </c>
      <c r="U21" s="23" t="n">
        <f aca="false">U$28*$Q$21</f>
        <v>18590.8633680974</v>
      </c>
      <c r="V21" s="23" t="n">
        <f aca="false">V$28*$Q$21</f>
        <v>19187.6430430217</v>
      </c>
      <c r="W21" s="23" t="n">
        <f aca="false">W$28*$Q$21</f>
        <v>40168.2446152603</v>
      </c>
      <c r="X21" s="23" t="n">
        <f aca="false">X$28*$Q$21</f>
        <v>19659.4074866009</v>
      </c>
      <c r="Y21" s="23" t="n">
        <f aca="false">Y$28*$Q$21</f>
        <v>30198.5419610542</v>
      </c>
      <c r="Z21" s="23" t="n">
        <f aca="false">Z$28*$Q$21</f>
        <v>53645.1641037824</v>
      </c>
      <c r="AA21" s="23" t="n">
        <f aca="false">AA$28*$Q$21</f>
        <v>67808.3668070613</v>
      </c>
      <c r="AB21" s="23" t="n">
        <f aca="false">AB$28*$Q$21</f>
        <v>111064.821685186</v>
      </c>
      <c r="AC21" s="23" t="n">
        <f aca="false">AC$28*$Q$21</f>
        <v>203597.481378435</v>
      </c>
      <c r="AD21" s="23" t="n">
        <f aca="false">AD$28*$Q$21</f>
        <v>274023.114224825</v>
      </c>
      <c r="AE21" s="23" t="n">
        <f aca="false">AE$28*$Q$21</f>
        <v>0</v>
      </c>
      <c r="AF21" s="25" t="n">
        <f aca="false">SUM(R21:AE21)+E21+F21+G21+H21+I21+J21+K21+L21</f>
        <v>1415704.4263128</v>
      </c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</row>
    <row r="22" customFormat="false" ht="4.5" hidden="false" customHeight="true" outlineLevel="0" collapsed="false">
      <c r="A22" s="38"/>
      <c r="B22" s="46"/>
      <c r="C22" s="31"/>
      <c r="D22" s="47"/>
      <c r="E22" s="23"/>
      <c r="F22" s="23"/>
      <c r="G22" s="23"/>
      <c r="H22" s="23"/>
      <c r="I22" s="23"/>
      <c r="J22" s="23"/>
      <c r="K22" s="23"/>
      <c r="L22" s="23"/>
      <c r="M22" s="23"/>
      <c r="N22" s="38"/>
      <c r="O22" s="46"/>
      <c r="P22" s="31"/>
      <c r="Q22" s="47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5" t="n">
        <f aca="false">SUM(R22:AE22)+E22+F22+G22+H22+I22+J22+K22+L22</f>
        <v>0</v>
      </c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</row>
    <row r="23" customFormat="false" ht="15.95" hidden="false" customHeight="true" outlineLevel="0" collapsed="false">
      <c r="A23" s="48" t="s">
        <v>44</v>
      </c>
      <c r="B23" s="49" t="n">
        <v>0</v>
      </c>
      <c r="C23" s="50" t="n">
        <v>0</v>
      </c>
      <c r="D23" s="51" t="n">
        <v>0.0219431832</v>
      </c>
      <c r="E23" s="23" t="n">
        <f aca="false">E$28*$D$23</f>
        <v>130650.61463763</v>
      </c>
      <c r="F23" s="23" t="n">
        <f aca="false">F$28*$D$23</f>
        <v>75340.5550900686</v>
      </c>
      <c r="G23" s="23" t="n">
        <f aca="false">G$28*$D$23</f>
        <v>43038.7977829901</v>
      </c>
      <c r="H23" s="23" t="n">
        <f aca="false">H$28*$D$23</f>
        <v>22559.1081646955</v>
      </c>
      <c r="I23" s="23" t="n">
        <f aca="false">I$28*$D$23</f>
        <v>10465.0165390088</v>
      </c>
      <c r="J23" s="23" t="n">
        <f aca="false">J$28*$D$23</f>
        <v>38990.1148115569</v>
      </c>
      <c r="K23" s="23" t="n">
        <f aca="false">K$28*$D$23</f>
        <v>14555.8876938941</v>
      </c>
      <c r="L23" s="23" t="n">
        <f aca="false">L$28*$D$23</f>
        <v>17872.443160246</v>
      </c>
      <c r="M23" s="23" t="n">
        <f aca="false">M$28*$D$23</f>
        <v>10621.6913059204</v>
      </c>
      <c r="N23" s="48" t="s">
        <v>44</v>
      </c>
      <c r="O23" s="49" t="n">
        <v>0</v>
      </c>
      <c r="P23" s="50" t="n">
        <v>0</v>
      </c>
      <c r="Q23" s="51" t="n">
        <f aca="false">0.0216253004+0.0000000001</f>
        <v>0.0216253005</v>
      </c>
      <c r="R23" s="24" t="n">
        <f aca="false">R$28*$Q$23</f>
        <v>13098.3221136492</v>
      </c>
      <c r="S23" s="23" t="n">
        <f aca="false">S$28*$Q$23</f>
        <v>21059.2141437995</v>
      </c>
      <c r="T23" s="23" t="n">
        <f aca="false">T$28*$Q$23</f>
        <v>15911.6709885218</v>
      </c>
      <c r="U23" s="23" t="n">
        <f aca="false">U$28*$Q$23</f>
        <v>12680.2483966969</v>
      </c>
      <c r="V23" s="23" t="n">
        <f aca="false">V$28*$Q$23</f>
        <v>13087.2932103942</v>
      </c>
      <c r="W23" s="23" t="n">
        <f aca="false">W$28*$Q$23</f>
        <v>27397.5075442076</v>
      </c>
      <c r="X23" s="23" t="n">
        <f aca="false">X$28*$Q$23</f>
        <v>13409.069031714</v>
      </c>
      <c r="Y23" s="23" t="n">
        <f aca="false">Y$28*$Q$23</f>
        <v>20597.4841352098</v>
      </c>
      <c r="Z23" s="23" t="n">
        <f aca="false">Z$28*$Q$23</f>
        <v>36589.6942303837</v>
      </c>
      <c r="AA23" s="23" t="n">
        <f aca="false">AA$28*$Q$23</f>
        <v>46249.9733048097</v>
      </c>
      <c r="AB23" s="23" t="n">
        <f aca="false">AB$28*$Q$23</f>
        <v>75753.8528049078</v>
      </c>
      <c r="AC23" s="23" t="n">
        <f aca="false">AC$28*$Q$23</f>
        <v>138867.495591983</v>
      </c>
      <c r="AD23" s="23" t="n">
        <f aca="false">AD$28*$Q$23</f>
        <v>186902.624477887</v>
      </c>
      <c r="AE23" s="23" t="n">
        <f aca="false">AE$28*$Q$23</f>
        <v>0</v>
      </c>
      <c r="AF23" s="25" t="n">
        <f aca="false">SUM(R23:AE23)+E23+F23+G23+H23+I23+J23+K23+L23</f>
        <v>975076.987854253</v>
      </c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</row>
    <row r="24" customFormat="false" ht="15.95" hidden="false" customHeight="true" outlineLevel="0" collapsed="false">
      <c r="A24" s="52" t="s">
        <v>45</v>
      </c>
      <c r="B24" s="49" t="n">
        <v>0</v>
      </c>
      <c r="C24" s="50" t="n">
        <v>0</v>
      </c>
      <c r="D24" s="51" t="n">
        <v>0.0009877863</v>
      </c>
      <c r="E24" s="23" t="n">
        <f aca="false">E$28*$D$24</f>
        <v>5881.32022821693</v>
      </c>
      <c r="F24" s="23" t="n">
        <f aca="false">F$28*$D$24</f>
        <v>3391.50284049786</v>
      </c>
      <c r="G24" s="23" t="n">
        <f aca="false">G$28*$D$24</f>
        <v>1937.41876149072</v>
      </c>
      <c r="H24" s="23" t="n">
        <f aca="false">H$28*$D$24</f>
        <v>1015.5125526776</v>
      </c>
      <c r="I24" s="23" t="n">
        <f aca="false">I$28*$D$24</f>
        <v>471.089352546912</v>
      </c>
      <c r="J24" s="23" t="n">
        <f aca="false">J$28*$D$24</f>
        <v>1755.16473135416</v>
      </c>
      <c r="K24" s="23" t="n">
        <f aca="false">K$28*$D$24</f>
        <v>655.24251050172</v>
      </c>
      <c r="L24" s="23" t="n">
        <f aca="false">L$28*$D$24</f>
        <v>804.539356952538</v>
      </c>
      <c r="M24" s="23" t="n">
        <f aca="false">M$28*$D$24</f>
        <v>478.142166484638</v>
      </c>
      <c r="N24" s="52" t="s">
        <v>45</v>
      </c>
      <c r="O24" s="49" t="n">
        <v>0</v>
      </c>
      <c r="P24" s="50" t="n">
        <v>0</v>
      </c>
      <c r="Q24" s="51" t="n">
        <v>0.0009552754</v>
      </c>
      <c r="R24" s="24" t="n">
        <f aca="false">R$28*$Q$24</f>
        <v>578.604902921236</v>
      </c>
      <c r="S24" s="23" t="n">
        <f aca="false">S$28*$Q$24</f>
        <v>930.269117643184</v>
      </c>
      <c r="T24" s="23" t="n">
        <f aca="false">T$28*$Q$24</f>
        <v>702.881694903086</v>
      </c>
      <c r="U24" s="23" t="n">
        <f aca="false">U$28*$Q$24</f>
        <v>560.136926617688</v>
      </c>
      <c r="V24" s="23" t="n">
        <f aca="false">V$28*$Q$24</f>
        <v>578.117712467236</v>
      </c>
      <c r="W24" s="23" t="n">
        <f aca="false">W$28*$Q$24</f>
        <v>1210.25670733666</v>
      </c>
      <c r="X24" s="23" t="n">
        <f aca="false">X$28*$Q$24</f>
        <v>592.331828309076</v>
      </c>
      <c r="Y24" s="23" t="n">
        <f aca="false">Y$28*$Q$24</f>
        <v>909.872669573132</v>
      </c>
      <c r="Z24" s="23" t="n">
        <f aca="false">Z$28*$Q$24</f>
        <v>1616.31209664844</v>
      </c>
      <c r="AA24" s="23" t="n">
        <f aca="false">AA$28*$Q$24</f>
        <v>2043.0449856057</v>
      </c>
      <c r="AB24" s="23" t="n">
        <f aca="false">AB$28*$Q$24</f>
        <v>3346.34850691436</v>
      </c>
      <c r="AC24" s="23" t="n">
        <f aca="false">AC$28*$Q$24</f>
        <v>6134.32874140312</v>
      </c>
      <c r="AD24" s="23" t="n">
        <f aca="false">AD$28*$Q$24</f>
        <v>8256.23113811358</v>
      </c>
      <c r="AE24" s="23" t="n">
        <f aca="false">AE$28*$Q$24</f>
        <v>0</v>
      </c>
      <c r="AF24" s="25" t="n">
        <f aca="false">SUM(R24:AE24)+E24+F24+G24+H24+I24+J24+K24+L24</f>
        <v>43370.527362695</v>
      </c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</row>
    <row r="25" customFormat="false" ht="6" hidden="false" customHeight="true" outlineLevel="0" collapsed="false">
      <c r="A25" s="53"/>
      <c r="B25" s="54"/>
      <c r="C25" s="55"/>
      <c r="D25" s="55"/>
      <c r="E25" s="56"/>
      <c r="F25" s="56"/>
      <c r="G25" s="56"/>
      <c r="H25" s="56"/>
      <c r="I25" s="56"/>
      <c r="J25" s="56"/>
      <c r="K25" s="56"/>
      <c r="L25" s="56"/>
      <c r="M25" s="56"/>
      <c r="N25" s="53"/>
      <c r="O25" s="56"/>
      <c r="P25" s="55"/>
      <c r="Q25" s="55"/>
      <c r="R25" s="57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25" t="n">
        <f aca="false">SUM(R25:AE25)+E25+F25+G25+H25+I25+J25+K25+L25</f>
        <v>0</v>
      </c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</row>
    <row r="26" customFormat="false" ht="15.95" hidden="false" customHeight="true" outlineLevel="0" collapsed="false">
      <c r="A26" s="58" t="s">
        <v>46</v>
      </c>
      <c r="B26" s="59" t="n">
        <v>0</v>
      </c>
      <c r="C26" s="60" t="n">
        <v>0</v>
      </c>
      <c r="D26" s="60" t="n">
        <v>0.0069321171</v>
      </c>
      <c r="E26" s="23" t="n">
        <f aca="false">E$28*$D$26</f>
        <v>41274.1101234128</v>
      </c>
      <c r="F26" s="23" t="n">
        <f aca="false">F$28*$D$26</f>
        <v>23800.9930238087</v>
      </c>
      <c r="G26" s="23" t="n">
        <f aca="false">G$28*$D$26</f>
        <v>13596.4770177422</v>
      </c>
      <c r="H26" s="23" t="n">
        <f aca="false">H$28*$D$26</f>
        <v>7126.69524944927</v>
      </c>
      <c r="I26" s="23" t="n">
        <f aca="false">I$28*$D$26</f>
        <v>3306.0253583375</v>
      </c>
      <c r="J26" s="23" t="n">
        <f aca="false">J$28*$D$26</f>
        <v>12317.4490753081</v>
      </c>
      <c r="K26" s="23" t="n">
        <f aca="false">K$28*$D$26</f>
        <v>4598.38105842924</v>
      </c>
      <c r="L26" s="23" t="n">
        <f aca="false">L$28*$D$26</f>
        <v>5646.12106277815</v>
      </c>
      <c r="M26" s="23" t="n">
        <f aca="false">M$28*$D$26</f>
        <v>3355.52081307385</v>
      </c>
      <c r="N26" s="58" t="s">
        <v>46</v>
      </c>
      <c r="O26" s="61" t="n">
        <v>0</v>
      </c>
      <c r="P26" s="60" t="n">
        <v>0</v>
      </c>
      <c r="Q26" s="60" t="n">
        <f aca="false">0.0064105779</f>
        <v>0.0064105779</v>
      </c>
      <c r="R26" s="24" t="n">
        <f aca="false">R$28*$Q$26</f>
        <v>3882.85075015909</v>
      </c>
      <c r="S26" s="23" t="n">
        <f aca="false">S$28*$Q$26</f>
        <v>6242.76794588858</v>
      </c>
      <c r="T26" s="23" t="n">
        <f aca="false">T$28*$Q$26</f>
        <v>4716.83648470406</v>
      </c>
      <c r="U26" s="23" t="n">
        <f aca="false">U$28*$Q$26</f>
        <v>3758.91748363799</v>
      </c>
      <c r="V26" s="23" t="n">
        <f aca="false">V$28*$Q$26</f>
        <v>3879.58135543009</v>
      </c>
      <c r="W26" s="23" t="n">
        <f aca="false">W$28*$Q$26</f>
        <v>8121.68396818256</v>
      </c>
      <c r="X26" s="23" t="n">
        <f aca="false">X$28*$Q$26</f>
        <v>3974.96819035093</v>
      </c>
      <c r="Y26" s="23" t="n">
        <f aca="false">Y$28*$Q$26</f>
        <v>6105.89326112608</v>
      </c>
      <c r="Z26" s="23" t="n">
        <f aca="false">Z$28*$Q$26</f>
        <v>10846.6046611031</v>
      </c>
      <c r="AA26" s="23" t="n">
        <f aca="false">AA$28*$Q$26</f>
        <v>13710.2860949101</v>
      </c>
      <c r="AB26" s="23" t="n">
        <f aca="false">AB$28*$Q$26</f>
        <v>22456.3804156615</v>
      </c>
      <c r="AC26" s="23" t="n">
        <f aca="false">AC$28*$Q$26</f>
        <v>41165.7122762438</v>
      </c>
      <c r="AD26" s="23" t="n">
        <f aca="false">AD$28*$Q$26</f>
        <v>55405.1877304522</v>
      </c>
      <c r="AE26" s="23" t="n">
        <f aca="false">AE$28*$Q$26</f>
        <v>0</v>
      </c>
      <c r="AF26" s="25" t="n">
        <f aca="false">SUM(R26:AE26)+E26+F26+G26+H26+I26+J26+K26+L26</f>
        <v>295933.922587116</v>
      </c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</row>
    <row r="27" customFormat="false" ht="6" hidden="false" customHeight="true" outlineLevel="0" collapsed="false">
      <c r="A27" s="53"/>
      <c r="B27" s="56"/>
      <c r="C27" s="55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3"/>
      <c r="O27" s="56"/>
      <c r="P27" s="55"/>
      <c r="Q27" s="55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62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</row>
    <row r="28" s="75" customFormat="true" ht="15.95" hidden="false" customHeight="true" outlineLevel="0" collapsed="false">
      <c r="A28" s="63"/>
      <c r="B28" s="64" t="n">
        <f aca="false">SUM(B5:B26)</f>
        <v>40236647.4</v>
      </c>
      <c r="C28" s="65" t="n">
        <f aca="false">SUM(C5:C27)</f>
        <v>1</v>
      </c>
      <c r="D28" s="65" t="n">
        <f aca="false">SUM(D5:D27)</f>
        <v>1</v>
      </c>
      <c r="E28" s="66" t="n">
        <f aca="false">5954033.26+7.82+0.02</f>
        <v>5954041.1</v>
      </c>
      <c r="F28" s="67" t="n">
        <f aca="false">3458790.09-25357.2+4.92+0.01</f>
        <v>3433437.82</v>
      </c>
      <c r="G28" s="66" t="n">
        <f aca="false">1936014.43+25357.2+2.78-0.01</f>
        <v>1961374.4</v>
      </c>
      <c r="H28" s="66" t="n">
        <f aca="false">1028067.23+1.83+0.02</f>
        <v>1028069.08</v>
      </c>
      <c r="I28" s="66" t="n">
        <f aca="false">476912.52+1.74-0.02</f>
        <v>476914.24</v>
      </c>
      <c r="J28" s="68" t="n">
        <f aca="false">1776866.85</f>
        <v>1776866.85</v>
      </c>
      <c r="K28" s="67" t="n">
        <f aca="false">663340.83+3.57</f>
        <v>663344.4</v>
      </c>
      <c r="L28" s="69" t="n">
        <v>814487.26</v>
      </c>
      <c r="M28" s="70" t="n">
        <f aca="false">484053.7+0.55+0.01</f>
        <v>484054.26</v>
      </c>
      <c r="N28" s="71"/>
      <c r="O28" s="64" t="n">
        <f aca="false">SUM(O5:O26)</f>
        <v>43664869.65</v>
      </c>
      <c r="P28" s="72" t="n">
        <f aca="false">SUM(P5:P27)</f>
        <v>1</v>
      </c>
      <c r="Q28" s="72" t="n">
        <f aca="false">SUM(Q5:Q27)</f>
        <v>1</v>
      </c>
      <c r="R28" s="70" t="n">
        <f aca="false">605694.34</f>
        <v>605694.34</v>
      </c>
      <c r="S28" s="70" t="n">
        <f aca="false">973822.97-0.01</f>
        <v>973822.96</v>
      </c>
      <c r="T28" s="70" t="n">
        <f aca="false">735788.1+1.49</f>
        <v>735789.59</v>
      </c>
      <c r="U28" s="70" t="n">
        <f aca="false">586360.75+0.97</f>
        <v>586361.72</v>
      </c>
      <c r="V28" s="70" t="n">
        <v>605184.34</v>
      </c>
      <c r="W28" s="70" t="n">
        <f aca="false">1266919.17-0.01</f>
        <v>1266919.16</v>
      </c>
      <c r="X28" s="70" t="n">
        <f aca="false">620061.17+2.76+0.01</f>
        <v>620063.94</v>
      </c>
      <c r="Y28" s="70" t="n">
        <f aca="false">952471.59-0.01</f>
        <v>952471.58</v>
      </c>
      <c r="Z28" s="70" t="n">
        <v>1691985.47</v>
      </c>
      <c r="AA28" s="73" t="n">
        <f aca="false">2138697.37</f>
        <v>2138697.37</v>
      </c>
      <c r="AB28" s="74" t="n">
        <f aca="false">3503019.65+0.01</f>
        <v>3503019.66</v>
      </c>
      <c r="AC28" s="25" t="n">
        <v>6421529.06</v>
      </c>
      <c r="AD28" s="25" t="n">
        <f aca="false">8642775.85-0.02</f>
        <v>8642775.83</v>
      </c>
      <c r="AE28" s="25"/>
      <c r="AF28" s="62" t="n">
        <f aca="false">SUM(AF5:AF26)</f>
        <v>44852850.17</v>
      </c>
      <c r="AG28" s="74" t="n">
        <f aca="false">SUM(R28:AE28)+E28+F28+G28+H28+I28+J28+K28:K29+L28:L29</f>
        <v>44852850.17</v>
      </c>
      <c r="AMJ28" s="0"/>
    </row>
    <row r="29" customFormat="false" ht="15.95" hidden="false" customHeight="true" outlineLevel="0" collapsed="false">
      <c r="A29" s="76"/>
      <c r="B29" s="76"/>
      <c r="C29" s="77" t="s">
        <v>47</v>
      </c>
      <c r="D29" s="78"/>
      <c r="E29" s="78" t="n">
        <f aca="false">SUM(E5:E14)</f>
        <v>3522019.20500126</v>
      </c>
      <c r="F29" s="78" t="n">
        <f aca="false">SUM(F5:F14)</f>
        <v>2030996.04757811</v>
      </c>
      <c r="G29" s="78" t="n">
        <f aca="false">SUM(G5:G14)</f>
        <v>1160220.12427792</v>
      </c>
      <c r="H29" s="78" t="n">
        <f aca="false">SUM(H5:H14)</f>
        <v>608138.066737224</v>
      </c>
      <c r="I29" s="78" t="n">
        <f aca="false">SUM(I5:I14)</f>
        <v>282111.104745075</v>
      </c>
      <c r="J29" s="78" t="n">
        <f aca="false">SUM(J5:J14)</f>
        <v>1051077.59004722</v>
      </c>
      <c r="K29" s="79" t="n">
        <f aca="false">SUM(K5:K14)</f>
        <v>392390.928629975</v>
      </c>
      <c r="L29" s="80" t="n">
        <f aca="false">SUM(L5:L14)</f>
        <v>481797.106161873</v>
      </c>
      <c r="M29" s="81" t="n">
        <f aca="false">SUM(M5:M14)</f>
        <v>286334.671082917</v>
      </c>
      <c r="N29" s="82"/>
      <c r="O29" s="83"/>
      <c r="P29" s="84" t="s">
        <v>48</v>
      </c>
      <c r="Q29" s="85"/>
      <c r="R29" s="86" t="n">
        <f aca="false">SUM(R5:R14)</f>
        <v>358331.90813214</v>
      </c>
      <c r="S29" s="86" t="n">
        <f aca="false">SUM(S5:S14)</f>
        <v>576118.706078199</v>
      </c>
      <c r="T29" s="86" t="n">
        <f aca="false">SUM(T5:T14)</f>
        <v>435296.931730392</v>
      </c>
      <c r="U29" s="86" t="n">
        <f aca="false">SUM(U5:U14)</f>
        <v>346894.630026167</v>
      </c>
      <c r="V29" s="86" t="n">
        <f aca="false">SUM(V5:V14)</f>
        <v>358030.189491105</v>
      </c>
      <c r="W29" s="86" t="n">
        <f aca="false">SUM(W5:W14)</f>
        <v>749515.93579687</v>
      </c>
      <c r="X29" s="86" t="n">
        <f aca="false">SUM(X5:X14)</f>
        <v>366833.037905113</v>
      </c>
      <c r="Y29" s="86" t="n">
        <f aca="false">SUM(Y5:Y14)</f>
        <v>563487.119102077</v>
      </c>
      <c r="Z29" s="86" t="n">
        <f aca="false">SUM(Z5:Z14)</f>
        <v>1000987.36599876</v>
      </c>
      <c r="AA29" s="86" t="n">
        <f aca="false">SUM(AA5:AA14)</f>
        <v>1265264.43933633</v>
      </c>
      <c r="AB29" s="86" t="n">
        <f aca="false">SUM(AB5:AB14)</f>
        <v>2072404.57124331</v>
      </c>
      <c r="AC29" s="86" t="n">
        <f aca="false">SUM(AC5:AC14)</f>
        <v>3799009.84578424</v>
      </c>
      <c r="AD29" s="86" t="n">
        <f aca="false">SUM(AD5:AD14)</f>
        <v>5113110.93764264</v>
      </c>
      <c r="AE29" s="86" t="n">
        <f aca="false">SUM(AE5:AE14)</f>
        <v>0</v>
      </c>
      <c r="AF29" s="62" t="n">
        <f aca="false">SUM(AF6:AF27)</f>
        <v>38661694.2522534</v>
      </c>
      <c r="AG29" s="0"/>
    </row>
    <row r="30" customFormat="false" ht="15" hidden="false" customHeight="true" outlineLevel="0" collapsed="false">
      <c r="A30" s="76"/>
      <c r="B30" s="76"/>
      <c r="C30" s="87" t="s">
        <v>49</v>
      </c>
      <c r="D30" s="88"/>
      <c r="E30" s="88" t="n">
        <f aca="false">E16+E17</f>
        <v>1683169.61497684</v>
      </c>
      <c r="F30" s="88" t="n">
        <f aca="false">F16+F17</f>
        <v>970611.071787249</v>
      </c>
      <c r="G30" s="88" t="n">
        <f aca="false">G16+G17</f>
        <v>554468.089525522</v>
      </c>
      <c r="H30" s="88" t="n">
        <f aca="false">H16+H17</f>
        <v>290628.60139699</v>
      </c>
      <c r="I30" s="88" t="n">
        <f aca="false">I16+I17</f>
        <v>134820.627576416</v>
      </c>
      <c r="J30" s="88" t="n">
        <f aca="false">J16+J17</f>
        <v>502308.976634309</v>
      </c>
      <c r="K30" s="89" t="n">
        <f aca="false">K16+K17</f>
        <v>187523.250107401</v>
      </c>
      <c r="L30" s="90" t="n">
        <f aca="false">L16+L17</f>
        <v>230250.37697804</v>
      </c>
      <c r="M30" s="89" t="n">
        <f aca="false">M16+M17</f>
        <v>136839.065896287</v>
      </c>
      <c r="N30" s="82"/>
      <c r="O30" s="91"/>
      <c r="P30" s="92" t="s">
        <v>49</v>
      </c>
      <c r="Q30" s="93"/>
      <c r="R30" s="90" t="n">
        <f aca="false">R16+R17</f>
        <v>171732.036449713</v>
      </c>
      <c r="S30" s="90" t="n">
        <f aca="false">S16+S17</f>
        <v>276107.252483633</v>
      </c>
      <c r="T30" s="90" t="n">
        <f aca="false">T16+T17</f>
        <v>208617.839633766</v>
      </c>
      <c r="U30" s="90" t="n">
        <f aca="false">U16+U17</f>
        <v>166250.674014482</v>
      </c>
      <c r="V30" s="90" t="n">
        <f aca="false">V16+V17</f>
        <v>171587.436553684</v>
      </c>
      <c r="W30" s="90" t="n">
        <f aca="false">W16+W17</f>
        <v>359208.585908133</v>
      </c>
      <c r="X30" s="90" t="n">
        <f aca="false">X16+X17</f>
        <v>175806.237755553</v>
      </c>
      <c r="Y30" s="90" t="n">
        <f aca="false">Y16+Y17</f>
        <v>270053.512624662</v>
      </c>
      <c r="Z30" s="90" t="n">
        <f aca="false">Z16+Z17</f>
        <v>479727.300087409</v>
      </c>
      <c r="AA30" s="90" t="n">
        <f aca="false">AA16+AA17</f>
        <v>606383.171253913</v>
      </c>
      <c r="AB30" s="90" t="n">
        <f aca="false">AB16+AB17</f>
        <v>993208.389457927</v>
      </c>
      <c r="AC30" s="90" t="n">
        <f aca="false">AC16+AC17</f>
        <v>1820691.04788863</v>
      </c>
      <c r="AD30" s="90" t="n">
        <f aca="false">AD16+AD17</f>
        <v>2450479.38513717</v>
      </c>
      <c r="AE30" s="90" t="n">
        <f aca="false">AE16+AE17</f>
        <v>0</v>
      </c>
      <c r="AF30" s="62" t="n">
        <f aca="false">SUM(AF7:AF28)</f>
        <v>79114585.149195</v>
      </c>
      <c r="AG30" s="0"/>
    </row>
    <row r="31" customFormat="false" ht="15" hidden="false" customHeight="true" outlineLevel="0" collapsed="false">
      <c r="A31" s="76"/>
      <c r="B31" s="76"/>
      <c r="C31" s="94" t="s">
        <v>50</v>
      </c>
      <c r="D31" s="95"/>
      <c r="E31" s="95" t="n">
        <f aca="false">SUM(E19:E21)</f>
        <v>571046.23503264</v>
      </c>
      <c r="F31" s="95" t="n">
        <f aca="false">SUM(F19:F21)</f>
        <v>329297.649680261</v>
      </c>
      <c r="G31" s="95" t="n">
        <f aca="false">SUM(G19:G21)</f>
        <v>188113.492634339</v>
      </c>
      <c r="H31" s="95" t="n">
        <f aca="false">SUM(H19:H21)</f>
        <v>98601.0958989635</v>
      </c>
      <c r="I31" s="95" t="n">
        <f aca="false">SUM(I19:I21)</f>
        <v>45740.3764286163</v>
      </c>
      <c r="J31" s="95" t="n">
        <f aca="false">SUM(J19:J21)</f>
        <v>170417.554700253</v>
      </c>
      <c r="K31" s="96" t="n">
        <f aca="false">SUM(K19:K21)</f>
        <v>63620.7099997992</v>
      </c>
      <c r="L31" s="97" t="n">
        <f aca="false">SUM(L19:L21)</f>
        <v>78116.6732801107</v>
      </c>
      <c r="M31" s="96" t="n">
        <f aca="false">SUM(M19:M21)</f>
        <v>46425.1687353167</v>
      </c>
      <c r="N31" s="82"/>
      <c r="O31" s="83"/>
      <c r="P31" s="98" t="s">
        <v>50</v>
      </c>
      <c r="Q31" s="99"/>
      <c r="R31" s="97" t="n">
        <f aca="false">SUM(R19:R21)</f>
        <v>58070.6176514175</v>
      </c>
      <c r="S31" s="97" t="n">
        <f aca="false">SUM(S19:S21)</f>
        <v>93364.750230837</v>
      </c>
      <c r="T31" s="97" t="n">
        <f aca="false">SUM(T19:T21)</f>
        <v>70543.4294677135</v>
      </c>
      <c r="U31" s="97" t="n">
        <f aca="false">SUM(U19:U21)</f>
        <v>56217.1131523989</v>
      </c>
      <c r="V31" s="97" t="n">
        <f aca="false">SUM(V19:V21)</f>
        <v>58021.7216769195</v>
      </c>
      <c r="W31" s="97" t="n">
        <f aca="false">SUM(W19:W21)</f>
        <v>121465.19007527</v>
      </c>
      <c r="X31" s="97" t="n">
        <f aca="false">SUM(X19:X21)</f>
        <v>59448.2952889596</v>
      </c>
      <c r="Y31" s="97" t="n">
        <f aca="false">SUM(Y19:Y21)</f>
        <v>91317.6982073525</v>
      </c>
      <c r="Z31" s="97" t="n">
        <f aca="false">SUM(Z19:Z21)</f>
        <v>162218.192925699</v>
      </c>
      <c r="AA31" s="97" t="n">
        <f aca="false">SUM(AA19:AA21)</f>
        <v>205046.455024431</v>
      </c>
      <c r="AB31" s="97" t="n">
        <f aca="false">SUM(AB19:AB21)</f>
        <v>335850.11757128</v>
      </c>
      <c r="AC31" s="97" t="n">
        <f aca="false">SUM(AC19:AC21)</f>
        <v>615660.629717502</v>
      </c>
      <c r="AD31" s="97" t="n">
        <f aca="false">SUM(AD19:AD21)</f>
        <v>828621.463873747</v>
      </c>
      <c r="AE31" s="97" t="n">
        <f aca="false">SUM(AE19:AE21)</f>
        <v>0</v>
      </c>
      <c r="AF31" s="62" t="n">
        <f aca="false">SUM(AF8:AF29)</f>
        <v>115141382.726241</v>
      </c>
      <c r="AG31" s="0"/>
    </row>
    <row r="32" customFormat="false" ht="15" hidden="false" customHeight="true" outlineLevel="0" collapsed="false">
      <c r="A32" s="76"/>
      <c r="B32" s="76"/>
      <c r="C32" s="100" t="s">
        <v>51</v>
      </c>
      <c r="D32" s="101"/>
      <c r="E32" s="102" t="n">
        <f aca="false">E23+E24</f>
        <v>136531.934865846</v>
      </c>
      <c r="F32" s="102" t="n">
        <f aca="false">F23+F24</f>
        <v>78732.0579305665</v>
      </c>
      <c r="G32" s="102" t="n">
        <f aca="false">G23+G24</f>
        <v>44976.2165444808</v>
      </c>
      <c r="H32" s="102" t="n">
        <f aca="false">H23+H24</f>
        <v>23574.6207173731</v>
      </c>
      <c r="I32" s="102" t="n">
        <f aca="false">I23+I24</f>
        <v>10936.1058915557</v>
      </c>
      <c r="J32" s="102" t="n">
        <f aca="false">J23+J24</f>
        <v>40745.2795429111</v>
      </c>
      <c r="K32" s="103" t="n">
        <f aca="false">K23+K24</f>
        <v>15211.1302043958</v>
      </c>
      <c r="L32" s="104" t="n">
        <f aca="false">L23+L24</f>
        <v>18676.9825171986</v>
      </c>
      <c r="M32" s="103" t="n">
        <f aca="false">M23+M24</f>
        <v>11099.8334724051</v>
      </c>
      <c r="N32" s="105"/>
      <c r="O32" s="91"/>
      <c r="P32" s="106" t="s">
        <v>52</v>
      </c>
      <c r="Q32" s="107"/>
      <c r="R32" s="104" t="n">
        <f aca="false">R23+R24</f>
        <v>13676.9270165704</v>
      </c>
      <c r="S32" s="104" t="n">
        <f aca="false">S23+S24</f>
        <v>21989.4832614427</v>
      </c>
      <c r="T32" s="104" t="n">
        <f aca="false">T23+T24</f>
        <v>16614.5526834249</v>
      </c>
      <c r="U32" s="104" t="n">
        <f aca="false">U23+U24</f>
        <v>13240.3853233146</v>
      </c>
      <c r="V32" s="104" t="n">
        <f aca="false">V23+V24</f>
        <v>13665.4109228614</v>
      </c>
      <c r="W32" s="104" t="n">
        <f aca="false">W23+W24</f>
        <v>28607.7642515442</v>
      </c>
      <c r="X32" s="104" t="n">
        <f aca="false">X23+X24</f>
        <v>14001.4008600231</v>
      </c>
      <c r="Y32" s="104" t="n">
        <f aca="false">Y23+Y24</f>
        <v>21507.3568047829</v>
      </c>
      <c r="Z32" s="104" t="n">
        <f aca="false">Z23+Z24</f>
        <v>38206.0063270322</v>
      </c>
      <c r="AA32" s="104" t="n">
        <f aca="false">AA23+AA24</f>
        <v>48293.0182904154</v>
      </c>
      <c r="AB32" s="104" t="n">
        <f aca="false">AB23+AB24</f>
        <v>79100.2013118222</v>
      </c>
      <c r="AC32" s="104" t="n">
        <f aca="false">AC23+AC24</f>
        <v>145001.824333386</v>
      </c>
      <c r="AD32" s="104" t="n">
        <f aca="false">AD23+AD24</f>
        <v>195158.855616001</v>
      </c>
      <c r="AE32" s="104" t="n">
        <f aca="false">AE23+AE24</f>
        <v>0</v>
      </c>
      <c r="AF32" s="62" t="n">
        <f aca="false">SUM(AF9:AF30)</f>
        <v>190246600.101576</v>
      </c>
      <c r="AG32" s="0"/>
    </row>
    <row r="33" customFormat="false" ht="15" hidden="false" customHeight="true" outlineLevel="0" collapsed="false">
      <c r="A33" s="76"/>
      <c r="B33" s="76"/>
      <c r="C33" s="108" t="s">
        <v>46</v>
      </c>
      <c r="D33" s="108"/>
      <c r="E33" s="109" t="n">
        <f aca="false">E26</f>
        <v>41274.1101234128</v>
      </c>
      <c r="F33" s="109" t="n">
        <f aca="false">F26</f>
        <v>23800.9930238087</v>
      </c>
      <c r="G33" s="109" t="n">
        <f aca="false">G26</f>
        <v>13596.4770177422</v>
      </c>
      <c r="H33" s="109" t="n">
        <f aca="false">H26</f>
        <v>7126.69524944927</v>
      </c>
      <c r="I33" s="109" t="n">
        <f aca="false">I26</f>
        <v>3306.0253583375</v>
      </c>
      <c r="J33" s="109" t="n">
        <f aca="false">J26</f>
        <v>12317.4490753081</v>
      </c>
      <c r="K33" s="110" t="n">
        <f aca="false">K26</f>
        <v>4598.38105842924</v>
      </c>
      <c r="L33" s="111" t="n">
        <f aca="false">L26</f>
        <v>5646.12106277815</v>
      </c>
      <c r="M33" s="110" t="n">
        <f aca="false">M26</f>
        <v>3355.52081307385</v>
      </c>
      <c r="N33" s="105"/>
      <c r="O33" s="91"/>
      <c r="P33" s="112" t="s">
        <v>46</v>
      </c>
      <c r="Q33" s="112"/>
      <c r="R33" s="109" t="n">
        <f aca="false">R26</f>
        <v>3882.85075015909</v>
      </c>
      <c r="S33" s="109" t="n">
        <f aca="false">S26</f>
        <v>6242.76794588858</v>
      </c>
      <c r="T33" s="109" t="n">
        <f aca="false">T26</f>
        <v>4716.83648470406</v>
      </c>
      <c r="U33" s="109" t="n">
        <f aca="false">U26</f>
        <v>3758.91748363799</v>
      </c>
      <c r="V33" s="109" t="n">
        <f aca="false">V26</f>
        <v>3879.58135543009</v>
      </c>
      <c r="W33" s="109" t="n">
        <f aca="false">W26</f>
        <v>8121.68396818256</v>
      </c>
      <c r="X33" s="109" t="n">
        <f aca="false">X26</f>
        <v>3974.96819035093</v>
      </c>
      <c r="Y33" s="109" t="n">
        <f aca="false">Y26</f>
        <v>6105.89326112608</v>
      </c>
      <c r="Z33" s="109" t="n">
        <f aca="false">Z26</f>
        <v>10846.6046611031</v>
      </c>
      <c r="AA33" s="109" t="n">
        <f aca="false">AA26</f>
        <v>13710.2860949101</v>
      </c>
      <c r="AB33" s="109" t="n">
        <f aca="false">AB26</f>
        <v>22456.3804156615</v>
      </c>
      <c r="AC33" s="109" t="n">
        <f aca="false">AC26</f>
        <v>41165.7122762438</v>
      </c>
      <c r="AD33" s="109" t="n">
        <f aca="false">AD26</f>
        <v>55405.1877304522</v>
      </c>
      <c r="AE33" s="109" t="n">
        <f aca="false">AE26</f>
        <v>0</v>
      </c>
      <c r="AF33" s="62" t="n">
        <f aca="false">SUM(AF10:AF31)</f>
        <v>304858370.499641</v>
      </c>
      <c r="AG33" s="0"/>
    </row>
    <row r="34" customFormat="false" ht="14.25" hidden="false" customHeight="true" outlineLevel="0" collapsed="false">
      <c r="A34" s="76"/>
      <c r="B34" s="76"/>
      <c r="C34" s="113"/>
      <c r="D34" s="114"/>
      <c r="E34" s="115" t="n">
        <f aca="false">SUM(E29:E33)</f>
        <v>5954041.1</v>
      </c>
      <c r="F34" s="115" t="n">
        <f aca="false">SUM(F29:F33)</f>
        <v>3433437.82</v>
      </c>
      <c r="G34" s="115" t="n">
        <f aca="false">SUM(G29:G33)</f>
        <v>1961374.4</v>
      </c>
      <c r="H34" s="115" t="n">
        <f aca="false">SUM(H29:H33)</f>
        <v>1028069.08</v>
      </c>
      <c r="I34" s="115" t="n">
        <f aca="false">SUM(I29:I33)</f>
        <v>476914.24</v>
      </c>
      <c r="J34" s="115" t="n">
        <f aca="false">SUM(J29:J33)</f>
        <v>1776866.85</v>
      </c>
      <c r="K34" s="116" t="n">
        <f aca="false">SUM(K29:K33)</f>
        <v>663344.4</v>
      </c>
      <c r="L34" s="117" t="n">
        <f aca="false">SUM(L29:L33)</f>
        <v>814487.26</v>
      </c>
      <c r="M34" s="116" t="n">
        <f aca="false">SUM(M29:M33)</f>
        <v>484054.26</v>
      </c>
      <c r="N34" s="118"/>
      <c r="O34" s="91"/>
      <c r="P34" s="119" t="s">
        <v>53</v>
      </c>
      <c r="Q34" s="120"/>
      <c r="R34" s="121" t="n">
        <f aca="false">SUM(R29:R33)</f>
        <v>605694.34</v>
      </c>
      <c r="S34" s="121" t="n">
        <f aca="false">SUM(S29:S33)</f>
        <v>973822.96</v>
      </c>
      <c r="T34" s="121" t="n">
        <f aca="false">SUM(T29:T33)</f>
        <v>735789.59</v>
      </c>
      <c r="U34" s="121" t="n">
        <f aca="false">SUM(U29:U33)</f>
        <v>586361.72</v>
      </c>
      <c r="V34" s="121" t="n">
        <f aca="false">SUM(V29:V33)</f>
        <v>605184.34</v>
      </c>
      <c r="W34" s="121" t="n">
        <f aca="false">SUM(W29:W33)</f>
        <v>1266919.16</v>
      </c>
      <c r="X34" s="121" t="n">
        <f aca="false">SUM(X29:X33)</f>
        <v>620063.94</v>
      </c>
      <c r="Y34" s="121" t="n">
        <f aca="false">SUM(Y29:Y33)</f>
        <v>952471.58</v>
      </c>
      <c r="Z34" s="121" t="n">
        <f aca="false">SUM(Z29:Z33)</f>
        <v>1691985.47</v>
      </c>
      <c r="AA34" s="121" t="n">
        <f aca="false">SUM(AA29:AA33)</f>
        <v>2138697.37</v>
      </c>
      <c r="AB34" s="121" t="n">
        <f aca="false">SUM(AB29:AB33)</f>
        <v>3503019.66</v>
      </c>
      <c r="AC34" s="121" t="n">
        <f aca="false">SUM(AC29:AC33)</f>
        <v>6421529.06</v>
      </c>
      <c r="AD34" s="121" t="n">
        <f aca="false">SUM(AD29:AD33)</f>
        <v>8642775.83</v>
      </c>
      <c r="AE34" s="121" t="n">
        <f aca="false">SUM(AE29:AE33)</f>
        <v>0</v>
      </c>
      <c r="AF34" s="62" t="n">
        <f aca="false">SUM(AF11:AF32)</f>
        <v>493103560.128543</v>
      </c>
      <c r="AG34" s="37" t="n">
        <f aca="false">AG28</f>
        <v>51654272.07</v>
      </c>
    </row>
    <row r="35" customFormat="false" ht="12.75" hidden="false" customHeight="true" outlineLevel="0" collapsed="false">
      <c r="A35" s="45"/>
      <c r="B35" s="45"/>
      <c r="C35" s="45"/>
      <c r="D35" s="45"/>
      <c r="E35" s="122" t="n">
        <f aca="false">E28-E34</f>
        <v>0</v>
      </c>
      <c r="F35" s="122" t="n">
        <f aca="false">F28-F34</f>
        <v>0</v>
      </c>
      <c r="G35" s="122" t="n">
        <f aca="false">G28-G34</f>
        <v>0</v>
      </c>
      <c r="H35" s="122" t="n">
        <f aca="false">H28-H34</f>
        <v>0</v>
      </c>
      <c r="I35" s="122" t="n">
        <f aca="false">I28-I34</f>
        <v>0</v>
      </c>
      <c r="J35" s="122" t="n">
        <f aca="false">J28-J34</f>
        <v>0</v>
      </c>
      <c r="K35" s="122" t="n">
        <f aca="false">K28-K34</f>
        <v>0</v>
      </c>
      <c r="L35" s="82"/>
      <c r="M35" s="82"/>
      <c r="N35" s="45"/>
      <c r="O35" s="91"/>
      <c r="P35" s="83"/>
      <c r="Q35" s="45"/>
      <c r="R35" s="45" t="n">
        <f aca="false">R28-R34</f>
        <v>0</v>
      </c>
      <c r="S35" s="45" t="n">
        <f aca="false">S28-S34</f>
        <v>0</v>
      </c>
      <c r="T35" s="45" t="n">
        <f aca="false">T28-T34</f>
        <v>0</v>
      </c>
      <c r="U35" s="45" t="n">
        <f aca="false">U28-U34</f>
        <v>0</v>
      </c>
      <c r="V35" s="45" t="n">
        <f aca="false">V28-V34</f>
        <v>0</v>
      </c>
      <c r="W35" s="45" t="n">
        <f aca="false">W28-W34</f>
        <v>0</v>
      </c>
      <c r="X35" s="45" t="n">
        <f aca="false">X28-X34</f>
        <v>0</v>
      </c>
      <c r="Y35" s="45" t="n">
        <f aca="false">Y28-Y34</f>
        <v>0</v>
      </c>
      <c r="Z35" s="45" t="n">
        <f aca="false">Z28-Z34</f>
        <v>0</v>
      </c>
      <c r="AA35" s="45" t="n">
        <f aca="false">AA28-AA34</f>
        <v>0</v>
      </c>
      <c r="AB35" s="45" t="n">
        <f aca="false">AB28-AB34</f>
        <v>0</v>
      </c>
      <c r="AC35" s="45" t="n">
        <f aca="false">AC28-AC34</f>
        <v>0</v>
      </c>
      <c r="AD35" s="45" t="n">
        <f aca="false">AD28-AD34</f>
        <v>0</v>
      </c>
      <c r="AE35" s="45" t="n">
        <f aca="false">AE28-AE34</f>
        <v>0</v>
      </c>
      <c r="AF35" s="123" t="n">
        <f aca="false">SUM(A35:AE35)</f>
        <v>0</v>
      </c>
    </row>
    <row r="36" customFormat="false" ht="12.8" hidden="false" customHeight="false" outlineLevel="0" collapsed="false">
      <c r="E36" s="32"/>
      <c r="F36" s="32"/>
      <c r="G36" s="32"/>
      <c r="H36" s="32"/>
      <c r="I36" s="32"/>
      <c r="J36" s="32"/>
      <c r="K36" s="32"/>
      <c r="L36" s="32"/>
      <c r="M36" s="32"/>
      <c r="N36" s="37"/>
      <c r="O36" s="91"/>
      <c r="P36" s="83"/>
      <c r="Q36" s="0"/>
      <c r="R36" s="25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124" t="n">
        <f aca="false">AF29-AF35</f>
        <v>44523117.6761393</v>
      </c>
    </row>
    <row r="37" customFormat="false" ht="15.75" hidden="false" customHeight="true" outlineLevel="0" collapsed="false">
      <c r="E37" s="45" t="n">
        <f aca="false">E28-E36</f>
        <v>5954041.1</v>
      </c>
      <c r="F37" s="45" t="n">
        <f aca="false">F28-F36</f>
        <v>3433437.82</v>
      </c>
      <c r="G37" s="45" t="n">
        <f aca="false">G28-G36</f>
        <v>1961374.4</v>
      </c>
      <c r="H37" s="45" t="n">
        <f aca="false">H28-H36</f>
        <v>1028069.08</v>
      </c>
      <c r="I37" s="45" t="n">
        <f aca="false">I28-I36</f>
        <v>476914.24</v>
      </c>
      <c r="J37" s="45" t="n">
        <f aca="false">J28-J36</f>
        <v>1776866.85</v>
      </c>
      <c r="K37" s="45"/>
      <c r="L37" s="45"/>
      <c r="M37" s="45"/>
      <c r="N37" s="37"/>
      <c r="O37" s="91"/>
      <c r="P37" s="83"/>
      <c r="Q37" s="0"/>
      <c r="R37" s="45" t="n">
        <f aca="false">R28-R36</f>
        <v>605694.34</v>
      </c>
      <c r="S37" s="45" t="n">
        <f aca="false">S28-S36</f>
        <v>973822.96</v>
      </c>
      <c r="T37" s="45" t="n">
        <f aca="false">T28-T36</f>
        <v>735789.59</v>
      </c>
      <c r="U37" s="45" t="n">
        <f aca="false">U28-U36</f>
        <v>586361.72</v>
      </c>
      <c r="V37" s="45" t="n">
        <f aca="false">V28-V36</f>
        <v>605184.34</v>
      </c>
      <c r="W37" s="45" t="n">
        <f aca="false">W28-W36</f>
        <v>1266919.16</v>
      </c>
      <c r="X37" s="45" t="n">
        <f aca="false">X28-X36</f>
        <v>620063.94</v>
      </c>
      <c r="Y37" s="45" t="n">
        <f aca="false">Y28-Y36</f>
        <v>952471.58</v>
      </c>
      <c r="Z37" s="45" t="n">
        <f aca="false">Z28-Z36</f>
        <v>1691985.47</v>
      </c>
      <c r="AA37" s="45" t="n">
        <f aca="false">AA28-AA36</f>
        <v>2138697.37</v>
      </c>
      <c r="AB37" s="45" t="n">
        <f aca="false">AB28-AB36</f>
        <v>3503019.66</v>
      </c>
      <c r="AC37" s="45" t="n">
        <f aca="false">AC28-AC36</f>
        <v>6421529.06</v>
      </c>
      <c r="AD37" s="45" t="n">
        <f aca="false">AD28-AD36</f>
        <v>8642775.83</v>
      </c>
      <c r="AE37" s="45" t="n">
        <f aca="false">AE28-AE36</f>
        <v>0</v>
      </c>
      <c r="AF37" s="1"/>
    </row>
    <row r="38" customFormat="false" ht="15.75" hidden="false" customHeight="true" outlineLevel="0" collapsed="false">
      <c r="E38" s="32"/>
      <c r="F38" s="32"/>
      <c r="G38" s="32"/>
      <c r="H38" s="32"/>
      <c r="I38" s="32"/>
      <c r="J38" s="32"/>
      <c r="K38" s="32"/>
      <c r="L38" s="32"/>
      <c r="M38" s="32"/>
      <c r="N38" s="0"/>
      <c r="O38" s="91"/>
      <c r="P38" s="83"/>
      <c r="Q38" s="125"/>
      <c r="R38" s="0"/>
      <c r="T38" s="0"/>
      <c r="AF38" s="1"/>
    </row>
    <row r="39" customFormat="false" ht="12.8" hidden="false" customHeight="false" outlineLevel="0" collapsed="false">
      <c r="E39" s="32"/>
      <c r="F39" s="32"/>
      <c r="G39" s="32"/>
      <c r="H39" s="32"/>
      <c r="I39" s="32"/>
      <c r="J39" s="32"/>
      <c r="K39" s="32"/>
      <c r="L39" s="32"/>
      <c r="M39" s="32"/>
      <c r="N39" s="37"/>
      <c r="O39" s="91"/>
      <c r="P39" s="83"/>
      <c r="Q39" s="0"/>
      <c r="R39" s="0"/>
      <c r="T39" s="0"/>
      <c r="AF39" s="37"/>
    </row>
    <row r="40" customFormat="false" ht="12.8" hidden="false" customHeight="false" outlineLevel="0" collapsed="false">
      <c r="E40" s="32"/>
      <c r="F40" s="32"/>
      <c r="G40" s="32"/>
      <c r="H40" s="32"/>
      <c r="I40" s="32"/>
      <c r="J40" s="32"/>
      <c r="K40" s="32"/>
      <c r="L40" s="32"/>
      <c r="M40" s="32"/>
      <c r="O40" s="91"/>
      <c r="P40" s="83"/>
      <c r="Q40" s="0"/>
      <c r="R40" s="0"/>
      <c r="T40" s="0"/>
      <c r="AF40" s="126"/>
    </row>
    <row r="41" customFormat="false" ht="12.8" hidden="false" customHeight="false" outlineLevel="0" collapsed="false">
      <c r="E41" s="32"/>
      <c r="F41" s="32"/>
      <c r="G41" s="32"/>
      <c r="H41" s="32"/>
      <c r="I41" s="32"/>
      <c r="J41" s="32"/>
      <c r="K41" s="32"/>
      <c r="L41" s="32"/>
      <c r="M41" s="32"/>
      <c r="O41" s="91"/>
      <c r="P41" s="83"/>
      <c r="Q41" s="0"/>
      <c r="R41" s="0"/>
      <c r="T41" s="0"/>
      <c r="AF41" s="1"/>
    </row>
    <row r="42" customFormat="false" ht="12.8" hidden="false" customHeight="false" outlineLevel="0" collapsed="false">
      <c r="E42" s="32"/>
      <c r="F42" s="32"/>
      <c r="G42" s="32"/>
      <c r="H42" s="32"/>
      <c r="I42" s="32"/>
      <c r="J42" s="32"/>
      <c r="K42" s="32"/>
      <c r="L42" s="32"/>
      <c r="M42" s="32"/>
      <c r="O42" s="91"/>
      <c r="P42" s="83"/>
      <c r="Q42" s="0"/>
      <c r="R42" s="0"/>
      <c r="T42" s="0"/>
      <c r="AF42" s="1"/>
    </row>
    <row r="43" customFormat="false" ht="12.8" hidden="false" customHeight="false" outlineLevel="0" collapsed="false">
      <c r="E43" s="32"/>
      <c r="F43" s="32"/>
      <c r="G43" s="32"/>
      <c r="H43" s="32"/>
      <c r="I43" s="32"/>
      <c r="J43" s="32"/>
      <c r="K43" s="32"/>
      <c r="L43" s="32"/>
      <c r="M43" s="32"/>
      <c r="O43" s="91"/>
      <c r="P43" s="83"/>
      <c r="Q43" s="0"/>
      <c r="R43" s="0"/>
      <c r="T43" s="0"/>
      <c r="AF43" s="1"/>
    </row>
    <row r="44" customFormat="false" ht="12.8" hidden="false" customHeight="false" outlineLevel="0" collapsed="false">
      <c r="E44" s="32"/>
      <c r="F44" s="32"/>
      <c r="G44" s="32"/>
      <c r="H44" s="32"/>
      <c r="I44" s="32"/>
      <c r="J44" s="32"/>
      <c r="K44" s="32"/>
      <c r="L44" s="32"/>
      <c r="M44" s="32"/>
      <c r="O44" s="91"/>
      <c r="P44" s="83"/>
      <c r="Q44" s="0"/>
      <c r="R44" s="0"/>
      <c r="T44" s="0"/>
      <c r="AF44" s="1"/>
    </row>
    <row r="45" customFormat="false" ht="12.8" hidden="false" customHeight="false" outlineLevel="0" collapsed="false">
      <c r="E45" s="32"/>
      <c r="F45" s="32"/>
      <c r="G45" s="32"/>
      <c r="H45" s="32"/>
      <c r="I45" s="32"/>
      <c r="J45" s="32"/>
      <c r="K45" s="32"/>
      <c r="L45" s="32"/>
      <c r="M45" s="32"/>
      <c r="O45" s="91"/>
      <c r="P45" s="83"/>
      <c r="Q45" s="0"/>
      <c r="R45" s="0"/>
      <c r="T45" s="0"/>
      <c r="AF45" s="1"/>
    </row>
    <row r="46" customFormat="false" ht="12.8" hidden="false" customHeight="false" outlineLevel="0" collapsed="false">
      <c r="E46" s="32"/>
      <c r="F46" s="32"/>
      <c r="G46" s="32"/>
      <c r="H46" s="32"/>
      <c r="I46" s="32"/>
      <c r="J46" s="32"/>
      <c r="K46" s="32"/>
      <c r="L46" s="32"/>
      <c r="M46" s="32"/>
      <c r="O46" s="91"/>
      <c r="P46" s="83"/>
      <c r="Q46" s="0"/>
      <c r="R46" s="126" t="n">
        <f aca="false">29000000*Q23%</f>
        <v>6271.337145</v>
      </c>
      <c r="T46" s="0"/>
      <c r="AF46" s="1"/>
    </row>
    <row r="47" customFormat="false" ht="12.8" hidden="false" customHeight="false" outlineLevel="0" collapsed="false">
      <c r="E47" s="32"/>
      <c r="F47" s="32"/>
      <c r="G47" s="32"/>
      <c r="H47" s="32"/>
      <c r="I47" s="32"/>
      <c r="J47" s="32"/>
      <c r="K47" s="32"/>
      <c r="L47" s="32"/>
      <c r="M47" s="32"/>
      <c r="O47" s="91"/>
      <c r="P47" s="83"/>
      <c r="Q47" s="0"/>
      <c r="R47" s="126" t="n">
        <f aca="false">29000000*Q24%</f>
        <v>277.029866</v>
      </c>
      <c r="T47" s="0"/>
      <c r="AF47" s="1"/>
    </row>
    <row r="48" customFormat="false" ht="12.8" hidden="false" customHeight="false" outlineLevel="0" collapsed="false">
      <c r="E48" s="32"/>
      <c r="F48" s="32"/>
      <c r="G48" s="32"/>
      <c r="H48" s="32"/>
      <c r="I48" s="32"/>
      <c r="J48" s="32"/>
      <c r="K48" s="32"/>
      <c r="L48" s="32"/>
      <c r="M48" s="32"/>
      <c r="O48" s="91"/>
      <c r="P48" s="83"/>
      <c r="Q48" s="0"/>
      <c r="R48" s="0"/>
      <c r="T48" s="0"/>
      <c r="AF48" s="1"/>
    </row>
    <row r="49" customFormat="false" ht="12.8" hidden="false" customHeight="false" outlineLevel="0" collapsed="false">
      <c r="E49" s="32"/>
      <c r="F49" s="32"/>
      <c r="G49" s="32"/>
      <c r="H49" s="32"/>
      <c r="I49" s="32"/>
      <c r="J49" s="32"/>
      <c r="K49" s="32"/>
      <c r="L49" s="32"/>
      <c r="M49" s="32"/>
      <c r="O49" s="91"/>
      <c r="P49" s="83"/>
      <c r="Q49" s="0"/>
      <c r="R49" s="127" t="n">
        <f aca="false">R46+R47</f>
        <v>6548.367011</v>
      </c>
      <c r="T49" s="0"/>
      <c r="AF49" s="1"/>
    </row>
    <row r="50" customFormat="false" ht="12.8" hidden="false" customHeight="false" outlineLevel="0" collapsed="false">
      <c r="E50" s="32"/>
      <c r="F50" s="32"/>
      <c r="G50" s="32"/>
      <c r="H50" s="32"/>
      <c r="I50" s="32"/>
      <c r="J50" s="32"/>
      <c r="K50" s="32"/>
      <c r="L50" s="32"/>
      <c r="M50" s="32"/>
      <c r="O50" s="91"/>
      <c r="P50" s="83"/>
      <c r="Q50" s="0"/>
      <c r="T50" s="0"/>
      <c r="AF50" s="1"/>
    </row>
    <row r="51" customFormat="false" ht="12.8" hidden="false" customHeight="false" outlineLevel="0" collapsed="false">
      <c r="E51" s="32"/>
      <c r="F51" s="32"/>
      <c r="G51" s="32"/>
      <c r="H51" s="32"/>
      <c r="I51" s="32"/>
      <c r="J51" s="32"/>
      <c r="K51" s="32"/>
      <c r="L51" s="32"/>
      <c r="M51" s="32"/>
      <c r="O51" s="91"/>
      <c r="P51" s="83"/>
      <c r="Q51" s="0"/>
      <c r="T51" s="0"/>
      <c r="AF51" s="1"/>
    </row>
    <row r="52" customFormat="false" ht="12.8" hidden="false" customHeight="false" outlineLevel="0" collapsed="false">
      <c r="E52" s="32"/>
      <c r="F52" s="32"/>
      <c r="G52" s="32"/>
      <c r="H52" s="32"/>
      <c r="I52" s="32"/>
      <c r="J52" s="32"/>
      <c r="K52" s="32"/>
      <c r="L52" s="32"/>
      <c r="M52" s="32"/>
      <c r="O52" s="91"/>
      <c r="P52" s="83"/>
      <c r="Q52" s="0"/>
      <c r="T52" s="0"/>
      <c r="AF52" s="1"/>
    </row>
    <row r="53" customFormat="false" ht="12.8" hidden="false" customHeight="false" outlineLevel="0" collapsed="false">
      <c r="E53" s="32"/>
      <c r="F53" s="32"/>
      <c r="G53" s="32"/>
      <c r="H53" s="32"/>
      <c r="I53" s="32"/>
      <c r="J53" s="32"/>
      <c r="K53" s="32"/>
      <c r="L53" s="32"/>
      <c r="M53" s="32"/>
      <c r="O53" s="91"/>
      <c r="P53" s="83"/>
      <c r="Q53" s="0"/>
      <c r="T53" s="0"/>
      <c r="AF53" s="1"/>
    </row>
    <row r="54" customFormat="false" ht="12.8" hidden="false" customHeight="false" outlineLevel="0" collapsed="false">
      <c r="E54" s="32"/>
      <c r="F54" s="32"/>
      <c r="G54" s="32"/>
      <c r="H54" s="32"/>
      <c r="I54" s="32"/>
      <c r="J54" s="32"/>
      <c r="K54" s="32"/>
      <c r="L54" s="32"/>
      <c r="M54" s="32"/>
      <c r="O54" s="91"/>
      <c r="P54" s="83"/>
      <c r="Q54" s="0"/>
      <c r="T54" s="0"/>
      <c r="AF54" s="1"/>
    </row>
    <row r="55" customFormat="false" ht="12.8" hidden="false" customHeight="false" outlineLevel="0" collapsed="false">
      <c r="E55" s="32"/>
      <c r="F55" s="32"/>
      <c r="G55" s="32"/>
      <c r="H55" s="32"/>
      <c r="I55" s="32"/>
      <c r="J55" s="32"/>
      <c r="K55" s="32"/>
      <c r="L55" s="32"/>
      <c r="M55" s="32"/>
      <c r="O55" s="91"/>
      <c r="P55" s="83"/>
      <c r="Q55" s="0"/>
      <c r="T55" s="0"/>
      <c r="AF55" s="1"/>
    </row>
    <row r="56" customFormat="false" ht="12.8" hidden="false" customHeight="false" outlineLevel="0" collapsed="false">
      <c r="E56" s="32"/>
      <c r="F56" s="32"/>
      <c r="G56" s="32"/>
      <c r="H56" s="32"/>
      <c r="I56" s="32"/>
      <c r="J56" s="32"/>
      <c r="K56" s="32"/>
      <c r="L56" s="32"/>
      <c r="M56" s="32"/>
      <c r="O56" s="91"/>
      <c r="P56" s="83"/>
      <c r="Q56" s="0"/>
      <c r="T56" s="0"/>
      <c r="AF56" s="1"/>
    </row>
    <row r="57" customFormat="false" ht="12.8" hidden="false" customHeight="false" outlineLevel="0" collapsed="false">
      <c r="E57" s="32"/>
      <c r="F57" s="32"/>
      <c r="G57" s="32"/>
      <c r="H57" s="32"/>
      <c r="I57" s="32"/>
      <c r="J57" s="32"/>
      <c r="K57" s="32"/>
      <c r="L57" s="32"/>
      <c r="M57" s="32"/>
      <c r="O57" s="91"/>
      <c r="P57" s="83"/>
      <c r="Q57" s="0"/>
      <c r="T57" s="0"/>
      <c r="AF57" s="1"/>
    </row>
    <row r="58" customFormat="false" ht="12.8" hidden="false" customHeight="false" outlineLevel="0" collapsed="false">
      <c r="E58" s="32"/>
      <c r="F58" s="32"/>
      <c r="G58" s="32"/>
      <c r="H58" s="32"/>
      <c r="I58" s="32"/>
      <c r="J58" s="32"/>
      <c r="K58" s="32"/>
      <c r="L58" s="32"/>
      <c r="M58" s="32"/>
      <c r="O58" s="91"/>
      <c r="P58" s="83"/>
      <c r="Q58" s="0"/>
      <c r="T58" s="0"/>
      <c r="AF58" s="1"/>
    </row>
    <row r="59" customFormat="false" ht="12.8" hidden="false" customHeight="false" outlineLevel="0" collapsed="false">
      <c r="E59" s="32"/>
      <c r="F59" s="32"/>
      <c r="G59" s="32"/>
      <c r="H59" s="32"/>
      <c r="I59" s="32"/>
      <c r="J59" s="32"/>
      <c r="K59" s="32"/>
      <c r="L59" s="32"/>
      <c r="M59" s="32"/>
      <c r="O59" s="91"/>
      <c r="P59" s="83"/>
      <c r="Q59" s="0"/>
      <c r="T59" s="0"/>
      <c r="AF59" s="1"/>
    </row>
    <row r="60" customFormat="false" ht="12.8" hidden="false" customHeight="false" outlineLevel="0" collapsed="false">
      <c r="E60" s="32"/>
      <c r="F60" s="32"/>
      <c r="G60" s="32"/>
      <c r="H60" s="32"/>
      <c r="I60" s="32"/>
      <c r="J60" s="32"/>
      <c r="K60" s="32"/>
      <c r="L60" s="32"/>
      <c r="M60" s="32"/>
      <c r="O60" s="91"/>
      <c r="P60" s="83"/>
      <c r="Q60" s="0"/>
      <c r="T60" s="0"/>
      <c r="AF60" s="1"/>
    </row>
    <row r="61" customFormat="false" ht="12.8" hidden="false" customHeight="false" outlineLevel="0" collapsed="false">
      <c r="E61" s="32"/>
      <c r="F61" s="32"/>
      <c r="G61" s="32"/>
      <c r="H61" s="32"/>
      <c r="I61" s="32"/>
      <c r="J61" s="32"/>
      <c r="K61" s="32"/>
      <c r="L61" s="32"/>
      <c r="M61" s="32"/>
      <c r="O61" s="91"/>
      <c r="P61" s="83"/>
      <c r="Q61" s="0"/>
      <c r="T61" s="0"/>
      <c r="AF61" s="1"/>
    </row>
    <row r="62" customFormat="false" ht="12.8" hidden="false" customHeight="false" outlineLevel="0" collapsed="false">
      <c r="E62" s="32"/>
      <c r="F62" s="32"/>
      <c r="G62" s="32"/>
      <c r="H62" s="32"/>
      <c r="I62" s="32"/>
      <c r="J62" s="32"/>
      <c r="K62" s="32"/>
      <c r="L62" s="32"/>
      <c r="M62" s="32"/>
      <c r="O62" s="91"/>
      <c r="P62" s="83"/>
      <c r="Q62" s="0"/>
      <c r="T62" s="0"/>
      <c r="AF62" s="1"/>
    </row>
    <row r="63" customFormat="false" ht="12.8" hidden="false" customHeight="false" outlineLevel="0" collapsed="false">
      <c r="E63" s="32"/>
      <c r="F63" s="32"/>
      <c r="G63" s="32"/>
      <c r="H63" s="32"/>
      <c r="I63" s="32"/>
      <c r="J63" s="32"/>
      <c r="K63" s="32"/>
      <c r="L63" s="32"/>
      <c r="M63" s="32"/>
      <c r="O63" s="91"/>
      <c r="P63" s="83"/>
      <c r="Q63" s="0"/>
      <c r="T63" s="0"/>
      <c r="AF63" s="1"/>
    </row>
    <row r="64" customFormat="false" ht="12.8" hidden="false" customHeight="false" outlineLevel="0" collapsed="false">
      <c r="E64" s="32"/>
      <c r="F64" s="32"/>
      <c r="G64" s="32"/>
      <c r="H64" s="32"/>
      <c r="I64" s="32"/>
      <c r="J64" s="32"/>
      <c r="K64" s="32"/>
      <c r="L64" s="32"/>
      <c r="M64" s="32"/>
      <c r="O64" s="91"/>
      <c r="P64" s="83"/>
      <c r="Q64" s="0"/>
      <c r="T64" s="0"/>
      <c r="AF64" s="1"/>
    </row>
    <row r="65" customFormat="false" ht="12.8" hidden="false" customHeight="false" outlineLevel="0" collapsed="false">
      <c r="E65" s="32"/>
      <c r="F65" s="32"/>
      <c r="G65" s="32"/>
      <c r="H65" s="32"/>
      <c r="I65" s="32"/>
      <c r="J65" s="32"/>
      <c r="K65" s="32"/>
      <c r="L65" s="32"/>
      <c r="M65" s="32"/>
      <c r="O65" s="91"/>
      <c r="P65" s="83"/>
      <c r="Q65" s="0"/>
      <c r="T65" s="0"/>
      <c r="AF65" s="1"/>
    </row>
    <row r="66" customFormat="false" ht="12.8" hidden="false" customHeight="false" outlineLevel="0" collapsed="false">
      <c r="E66" s="32"/>
      <c r="F66" s="32"/>
      <c r="G66" s="32"/>
      <c r="H66" s="32"/>
      <c r="I66" s="32"/>
      <c r="J66" s="32"/>
      <c r="K66" s="32"/>
      <c r="L66" s="32"/>
      <c r="M66" s="32"/>
      <c r="O66" s="91"/>
      <c r="P66" s="83"/>
      <c r="Q66" s="0"/>
      <c r="T66" s="0"/>
      <c r="AF66" s="1"/>
    </row>
    <row r="67" customFormat="false" ht="12.8" hidden="false" customHeight="false" outlineLevel="0" collapsed="false">
      <c r="E67" s="32"/>
      <c r="F67" s="32"/>
      <c r="G67" s="32"/>
      <c r="H67" s="32"/>
      <c r="I67" s="32"/>
      <c r="J67" s="32"/>
      <c r="K67" s="32"/>
      <c r="L67" s="32"/>
      <c r="M67" s="32"/>
      <c r="O67" s="91"/>
      <c r="P67" s="83"/>
      <c r="Q67" s="0"/>
      <c r="T67" s="0"/>
      <c r="AF67" s="1"/>
    </row>
    <row r="68" customFormat="false" ht="12.8" hidden="false" customHeight="false" outlineLevel="0" collapsed="false">
      <c r="E68" s="32"/>
      <c r="F68" s="32"/>
      <c r="G68" s="32"/>
      <c r="H68" s="32"/>
      <c r="I68" s="32"/>
      <c r="J68" s="32"/>
      <c r="K68" s="32"/>
      <c r="L68" s="32"/>
      <c r="M68" s="32"/>
      <c r="O68" s="91"/>
      <c r="P68" s="83"/>
      <c r="Q68" s="0"/>
      <c r="T68" s="0"/>
      <c r="AF68" s="1"/>
    </row>
    <row r="69" customFormat="false" ht="12.8" hidden="false" customHeight="false" outlineLevel="0" collapsed="false">
      <c r="E69" s="32"/>
      <c r="F69" s="32"/>
      <c r="G69" s="32"/>
      <c r="H69" s="32"/>
      <c r="I69" s="32"/>
      <c r="J69" s="32"/>
      <c r="K69" s="32"/>
      <c r="L69" s="32"/>
      <c r="M69" s="32"/>
      <c r="O69" s="91"/>
      <c r="P69" s="83"/>
      <c r="Q69" s="0"/>
      <c r="T69" s="0"/>
      <c r="AF69" s="1"/>
    </row>
    <row r="70" customFormat="false" ht="12.8" hidden="false" customHeight="false" outlineLevel="0" collapsed="false">
      <c r="E70" s="32"/>
      <c r="F70" s="32"/>
      <c r="G70" s="32"/>
      <c r="H70" s="32"/>
      <c r="I70" s="32"/>
      <c r="J70" s="32"/>
      <c r="K70" s="32"/>
      <c r="L70" s="32"/>
      <c r="M70" s="32"/>
      <c r="O70" s="91"/>
      <c r="P70" s="83"/>
      <c r="Q70" s="0"/>
      <c r="T70" s="0"/>
      <c r="AF70" s="1"/>
    </row>
    <row r="71" customFormat="false" ht="12.8" hidden="false" customHeight="false" outlineLevel="0" collapsed="false">
      <c r="E71" s="32"/>
      <c r="F71" s="32"/>
      <c r="G71" s="32"/>
      <c r="H71" s="32"/>
      <c r="I71" s="32"/>
      <c r="J71" s="32"/>
      <c r="K71" s="32"/>
      <c r="L71" s="32"/>
      <c r="M71" s="32"/>
      <c r="O71" s="91"/>
      <c r="P71" s="83"/>
      <c r="Q71" s="0"/>
      <c r="T71" s="0"/>
      <c r="AF71" s="1"/>
    </row>
    <row r="72" customFormat="false" ht="12.8" hidden="false" customHeight="false" outlineLevel="0" collapsed="false">
      <c r="E72" s="32"/>
      <c r="F72" s="32"/>
      <c r="G72" s="32"/>
      <c r="H72" s="32"/>
      <c r="I72" s="32"/>
      <c r="J72" s="32"/>
      <c r="K72" s="32"/>
      <c r="L72" s="32"/>
      <c r="M72" s="32"/>
      <c r="O72" s="91"/>
      <c r="P72" s="128"/>
      <c r="Q72" s="0"/>
      <c r="T72" s="0"/>
      <c r="AF72" s="1"/>
    </row>
    <row r="73" customFormat="false" ht="12.8" hidden="false" customHeight="false" outlineLevel="0" collapsed="false">
      <c r="E73" s="32"/>
      <c r="F73" s="32"/>
      <c r="O73" s="83"/>
      <c r="P73" s="129"/>
      <c r="Q73" s="130" t="e">
        <f aca="false">Q19+Q20+Q21+Q23+Q24+#REF!</f>
        <v>#REF!</v>
      </c>
      <c r="T73" s="0"/>
      <c r="AF73" s="1"/>
    </row>
    <row r="74" customFormat="false" ht="12.8" hidden="false" customHeight="false" outlineLevel="0" collapsed="false">
      <c r="E74" s="32"/>
      <c r="F74" s="32"/>
      <c r="O74" s="83"/>
      <c r="P74" s="131"/>
      <c r="Q74" s="0"/>
      <c r="T74" s="0"/>
    </row>
    <row r="75" customFormat="false" ht="12.8" hidden="false" customHeight="false" outlineLevel="0" collapsed="false">
      <c r="Q75" s="0"/>
      <c r="T75" s="37"/>
    </row>
    <row r="76" customFormat="false" ht="12.8" hidden="false" customHeight="false" outlineLevel="0" collapsed="false">
      <c r="Q76" s="0"/>
    </row>
    <row r="77" customFormat="false" ht="12.8" hidden="false" customHeight="false" outlineLevel="0" collapsed="false">
      <c r="Q77" s="0"/>
    </row>
    <row r="78" customFormat="false" ht="12.8" hidden="false" customHeight="false" outlineLevel="0" collapsed="false">
      <c r="Q78" s="0"/>
    </row>
    <row r="79" customFormat="false" ht="12.8" hidden="false" customHeight="false" outlineLevel="0" collapsed="false">
      <c r="Q79" s="0"/>
    </row>
    <row r="80" customFormat="false" ht="12.8" hidden="false" customHeight="false" outlineLevel="0" collapsed="false">
      <c r="Q80" s="0"/>
    </row>
    <row r="81" customFormat="false" ht="12.8" hidden="false" customHeight="false" outlineLevel="0" collapsed="false">
      <c r="Q81" s="0"/>
    </row>
    <row r="82" customFormat="false" ht="12.8" hidden="false" customHeight="false" outlineLevel="0" collapsed="false">
      <c r="Q82" s="0"/>
    </row>
    <row r="83" customFormat="false" ht="12.8" hidden="false" customHeight="false" outlineLevel="0" collapsed="false">
      <c r="Q83" s="0"/>
    </row>
    <row r="84" customFormat="false" ht="12.8" hidden="false" customHeight="false" outlineLevel="0" collapsed="false">
      <c r="Q84" s="132" t="n">
        <v>31.2999999999884</v>
      </c>
    </row>
    <row r="85" customFormat="false" ht="12.8" hidden="false" customHeight="false" outlineLevel="0" collapsed="false">
      <c r="Q85" s="132" t="n">
        <v>153.879999999997</v>
      </c>
    </row>
    <row r="86" customFormat="false" ht="12.8" hidden="false" customHeight="false" outlineLevel="0" collapsed="false">
      <c r="Q86" s="132" t="n">
        <v>-1007.39</v>
      </c>
    </row>
    <row r="87" customFormat="false" ht="12.8" hidden="false" customHeight="false" outlineLevel="0" collapsed="false">
      <c r="Q87" s="132" t="n">
        <v>89.9900000000016</v>
      </c>
    </row>
    <row r="88" customFormat="false" ht="12.8" hidden="false" customHeight="false" outlineLevel="0" collapsed="false">
      <c r="Q88" s="132" t="n">
        <v>41.75</v>
      </c>
    </row>
    <row r="89" customFormat="false" ht="12.8" hidden="false" customHeight="false" outlineLevel="0" collapsed="false">
      <c r="Q89" s="132" t="n">
        <v>263.09</v>
      </c>
    </row>
    <row r="90" customFormat="false" ht="12.8" hidden="false" customHeight="false" outlineLevel="0" collapsed="false">
      <c r="Q90" s="132" t="n">
        <v>-120.699999999999</v>
      </c>
    </row>
    <row r="91" customFormat="false" ht="12.8" hidden="false" customHeight="false" outlineLevel="0" collapsed="false">
      <c r="Q91" s="132" t="n">
        <v>118.699999999999</v>
      </c>
    </row>
    <row r="92" customFormat="false" ht="12.8" hidden="false" customHeight="false" outlineLevel="0" collapsed="false">
      <c r="Q92" s="132" t="n">
        <v>613.410000000004</v>
      </c>
    </row>
    <row r="93" customFormat="false" ht="12.8" hidden="false" customHeight="false" outlineLevel="0" collapsed="false">
      <c r="Q93" s="132"/>
    </row>
    <row r="94" customFormat="false" ht="12.8" hidden="false" customHeight="false" outlineLevel="0" collapsed="false">
      <c r="Q94" s="132" t="n">
        <v>-398.409999999989</v>
      </c>
    </row>
    <row r="95" customFormat="false" ht="12.8" hidden="false" customHeight="false" outlineLevel="0" collapsed="false">
      <c r="Q95" s="132" t="n">
        <v>329.849999999999</v>
      </c>
    </row>
    <row r="96" customFormat="false" ht="12.8" hidden="false" customHeight="false" outlineLevel="0" collapsed="false">
      <c r="Q96" s="132"/>
    </row>
    <row r="97" customFormat="false" ht="12.8" hidden="false" customHeight="false" outlineLevel="0" collapsed="false">
      <c r="Q97" s="132" t="n">
        <v>48.3499999999985</v>
      </c>
    </row>
    <row r="98" customFormat="false" ht="12.8" hidden="false" customHeight="false" outlineLevel="0" collapsed="false">
      <c r="Q98" s="132" t="n">
        <v>146.79</v>
      </c>
    </row>
    <row r="99" customFormat="false" ht="12.8" hidden="false" customHeight="false" outlineLevel="0" collapsed="false">
      <c r="Q99" s="132" t="n">
        <v>-43.2000000000007</v>
      </c>
    </row>
    <row r="100" customFormat="false" ht="12.8" hidden="false" customHeight="false" outlineLevel="0" collapsed="false">
      <c r="Q100" s="132"/>
    </row>
    <row r="101" customFormat="false" ht="12.8" hidden="false" customHeight="false" outlineLevel="0" collapsed="false">
      <c r="Q101" s="132" t="n">
        <v>-220.309999999999</v>
      </c>
    </row>
    <row r="102" customFormat="false" ht="12.8" hidden="false" customHeight="false" outlineLevel="0" collapsed="false">
      <c r="Q102" s="132" t="n">
        <v>-47.1</v>
      </c>
    </row>
    <row r="103" customFormat="false" ht="12.8" hidden="false" customHeight="false" outlineLevel="0" collapsed="false">
      <c r="Q103" s="0"/>
    </row>
    <row r="104" customFormat="false" ht="12.8" hidden="false" customHeight="false" outlineLevel="0" collapsed="false">
      <c r="Q104" s="127" t="n">
        <f aca="false">SUM(Q84:Q102)</f>
        <v>-5.6843418860808E-013</v>
      </c>
    </row>
  </sheetData>
  <mergeCells count="3">
    <mergeCell ref="A29:B34"/>
    <mergeCell ref="C33:D33"/>
    <mergeCell ref="P33:Q33"/>
  </mergeCells>
  <printOptions headings="false" gridLines="false" gridLinesSet="true" horizontalCentered="true" verticalCentered="false"/>
  <pageMargins left="0.166666666666667" right="0.708333333333333" top="1.33888888888889" bottom="0.747916666666667" header="0.315277777777778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&amp;C&amp;20REPASSE SOBRE AS VENDAS 
VEM TRABALHADOR
AGOSTO/2021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1:64"/>
  <sheetViews>
    <sheetView windowProtection="false" showFormulas="false" showGridLines="false" showRowColHeaders="true" showZeros="true" rightToLeft="false" tabSelected="false" showOutlineSymbols="true" defaultGridColor="true" view="normal" topLeftCell="W1" colorId="64" zoomScale="100" zoomScaleNormal="100" zoomScalePageLayoutView="90" workbookViewId="0">
      <selection pane="topLeft" activeCell="AE1" activeCellId="0" sqref="AE1"/>
    </sheetView>
  </sheetViews>
  <sheetFormatPr defaultRowHeight="12.8"/>
  <cols>
    <col collapsed="false" hidden="false" max="2" min="1" style="1" width="15.2908163265306"/>
    <col collapsed="false" hidden="false" max="3" min="3" style="1" width="16.1428571428571"/>
    <col collapsed="false" hidden="false" max="4" min="4" style="1" width="16"/>
    <col collapsed="false" hidden="false" max="5" min="5" style="1" width="12.2857142857143"/>
    <col collapsed="false" hidden="false" max="6" min="6" style="1" width="12.8622448979592"/>
    <col collapsed="false" hidden="false" max="13" min="7" style="1" width="12.2857142857143"/>
    <col collapsed="false" hidden="false" max="14" min="14" style="1" width="14.5714285714286"/>
    <col collapsed="false" hidden="false" max="15" min="15" style="1" width="15.2908163265306"/>
    <col collapsed="false" hidden="false" max="16" min="16" style="1" width="16.5663265306122"/>
    <col collapsed="false" hidden="false" max="17" min="17" style="1" width="14.0051020408163"/>
    <col collapsed="false" hidden="false" max="25" min="18" style="1" width="13.1377551020408"/>
    <col collapsed="false" hidden="false" max="26" min="26" style="1" width="12.8622448979592"/>
    <col collapsed="false" hidden="false" max="30" min="27" style="1" width="13.0051020408163"/>
    <col collapsed="false" hidden="true" max="32" min="31" style="1" width="0"/>
    <col collapsed="false" hidden="false" max="33" min="33" style="2" width="16.1428571428571"/>
    <col collapsed="false" hidden="false" max="34" min="34" style="1" width="15.8571428571429"/>
    <col collapsed="false" hidden="false" max="1023" min="35" style="1" width="10.1428571428571"/>
    <col collapsed="false" hidden="false" max="1025" min="1024" style="0" width="10.1428571428571"/>
  </cols>
  <sheetData>
    <row r="1" customFormat="false" ht="24.75" hidden="false" customHeight="true" outlineLevel="0" collapsed="false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32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</row>
    <row r="2" customFormat="false" ht="15" hidden="false" customHeight="true" outlineLevel="0" collapsed="false">
      <c r="A2" s="133" t="s">
        <v>0</v>
      </c>
      <c r="B2" s="134"/>
      <c r="C2" s="135"/>
      <c r="D2" s="136" t="n">
        <v>0.9998841507</v>
      </c>
      <c r="E2" s="0"/>
      <c r="F2" s="0"/>
      <c r="G2" s="0"/>
      <c r="H2" s="0"/>
      <c r="I2" s="0"/>
      <c r="J2" s="0"/>
      <c r="K2" s="0"/>
      <c r="L2" s="0"/>
      <c r="M2" s="0"/>
      <c r="N2" s="133" t="s">
        <v>0</v>
      </c>
      <c r="O2" s="134"/>
      <c r="P2" s="135"/>
      <c r="Q2" s="136" t="n">
        <v>0.9977536411</v>
      </c>
      <c r="R2" s="137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</row>
    <row r="3" customFormat="false" ht="37.5" hidden="false" customHeight="true" outlineLevel="0" collapsed="false">
      <c r="A3" s="11" t="s">
        <v>1</v>
      </c>
      <c r="B3" s="11" t="s">
        <v>54</v>
      </c>
      <c r="C3" s="14" t="s">
        <v>3</v>
      </c>
      <c r="D3" s="138" t="s">
        <v>4</v>
      </c>
      <c r="E3" s="14" t="str">
        <f aca="false">'REPASSE VT-JUL-21'!E3</f>
        <v>REPASSE 02/08/2021</v>
      </c>
      <c r="F3" s="14" t="str">
        <f aca="false">'REPASSE VT-JUL-21'!F3</f>
        <v>REPASSE 03/08/2021</v>
      </c>
      <c r="G3" s="14" t="str">
        <f aca="false">'REPASSE VT-JUL-21'!G3</f>
        <v>REPASSE 04/08/2021</v>
      </c>
      <c r="H3" s="14" t="str">
        <f aca="false">'REPASSE VT-JUL-21'!H3</f>
        <v>REPASSE 05/08/2021</v>
      </c>
      <c r="I3" s="14" t="str">
        <f aca="false">'REPASSE VT-JUL-21'!I3</f>
        <v>REPASSE 06/08/2021</v>
      </c>
      <c r="J3" s="14" t="str">
        <f aca="false">'REPASSE VT-JUL-21'!J3</f>
        <v>REPASSE 09/08/2021</v>
      </c>
      <c r="K3" s="14" t="str">
        <f aca="false">'REPASSE VT-JUL-21'!K3</f>
        <v>REPASSE 10/08/2021</v>
      </c>
      <c r="L3" s="139" t="str">
        <f aca="false">'REPASSE VT-JUL-21'!L3</f>
        <v>REPASSE 11/08/2021</v>
      </c>
      <c r="M3" s="14" t="s">
        <v>13</v>
      </c>
      <c r="N3" s="11" t="s">
        <v>1</v>
      </c>
      <c r="O3" s="11" t="s">
        <v>55</v>
      </c>
      <c r="P3" s="14" t="s">
        <v>3</v>
      </c>
      <c r="Q3" s="138" t="s">
        <v>4</v>
      </c>
      <c r="R3" s="14" t="s">
        <v>15</v>
      </c>
      <c r="S3" s="14" t="s">
        <v>16</v>
      </c>
      <c r="T3" s="14" t="s">
        <v>17</v>
      </c>
      <c r="U3" s="14" t="s">
        <v>18</v>
      </c>
      <c r="V3" s="14" t="s">
        <v>19</v>
      </c>
      <c r="W3" s="14" t="s">
        <v>20</v>
      </c>
      <c r="X3" s="14" t="s">
        <v>21</v>
      </c>
      <c r="Y3" s="14" t="s">
        <v>22</v>
      </c>
      <c r="Z3" s="14" t="s">
        <v>23</v>
      </c>
      <c r="AA3" s="14" t="s">
        <v>24</v>
      </c>
      <c r="AB3" s="14" t="s">
        <v>25</v>
      </c>
      <c r="AC3" s="14" t="s">
        <v>26</v>
      </c>
      <c r="AD3" s="15" t="s">
        <v>27</v>
      </c>
      <c r="AE3" s="14"/>
      <c r="AF3" s="14" t="n">
        <f aca="false">'REPASSE VT-JUL-21'!AE3</f>
        <v>0</v>
      </c>
      <c r="AG3" s="16" t="s">
        <v>28</v>
      </c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</row>
    <row r="4" customFormat="false" ht="8.25" hidden="false" customHeight="true" outlineLevel="0" collapsed="false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8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</row>
    <row r="5" customFormat="false" ht="16.5" hidden="false" customHeight="true" outlineLevel="0" collapsed="false">
      <c r="A5" s="19" t="s">
        <v>29</v>
      </c>
      <c r="B5" s="20" t="n">
        <v>377903.34</v>
      </c>
      <c r="C5" s="22" t="n">
        <f aca="false">B5/B$26</f>
        <v>0.129202810796495</v>
      </c>
      <c r="D5" s="22" t="n">
        <v>0.1291878427</v>
      </c>
      <c r="E5" s="23" t="n">
        <f aca="false">E$26*$D$5</f>
        <v>16342.2737284558</v>
      </c>
      <c r="F5" s="23" t="n">
        <f aca="false">F$26*$D$5</f>
        <v>157544.59871834</v>
      </c>
      <c r="G5" s="23" t="n">
        <f aca="false">G$26*$D$5</f>
        <v>21932.9925984783</v>
      </c>
      <c r="H5" s="23" t="n">
        <f aca="false">H$26*$D$5</f>
        <v>20017.1213886962</v>
      </c>
      <c r="I5" s="23" t="n">
        <f aca="false">I$26*$D$5</f>
        <v>11385.2418969317</v>
      </c>
      <c r="J5" s="23" t="n">
        <f aca="false">J$26*$D$5</f>
        <v>55588.6450689659</v>
      </c>
      <c r="K5" s="23" t="n">
        <f aca="false">K$26*$D$5</f>
        <v>17571.3694476605</v>
      </c>
      <c r="L5" s="23" t="n">
        <f aca="false">L$26*$D$5</f>
        <v>31368.4863576367</v>
      </c>
      <c r="M5" s="23" t="n">
        <f aca="false">M$26*$D$5</f>
        <v>21779.6233753818</v>
      </c>
      <c r="N5" s="19" t="s">
        <v>29</v>
      </c>
      <c r="O5" s="20" t="n">
        <v>402105.95</v>
      </c>
      <c r="P5" s="21" t="n">
        <f aca="false">O5/O$26</f>
        <v>0.135614870986299</v>
      </c>
      <c r="Q5" s="22" t="n">
        <v>0.1353102313</v>
      </c>
      <c r="R5" s="23" t="n">
        <f aca="false">R$26*$Q$5</f>
        <v>11046.5459676221</v>
      </c>
      <c r="S5" s="23" t="n">
        <f aca="false">S$26*$Q$5</f>
        <v>5203.56196929539</v>
      </c>
      <c r="T5" s="23" t="n">
        <f aca="false">T$26*$Q$5</f>
        <v>10569.8994406401</v>
      </c>
      <c r="U5" s="23" t="n">
        <f aca="false">U$26*$Q$5</f>
        <v>41126.571923072</v>
      </c>
      <c r="V5" s="23" t="n">
        <f aca="false">V$26*$Q$5</f>
        <v>13815.6725573812</v>
      </c>
      <c r="W5" s="23" t="n">
        <f aca="false">W$26*$Q$5</f>
        <v>23579.4017585497</v>
      </c>
      <c r="X5" s="23" t="n">
        <f aca="false">X$26*$Q$5</f>
        <v>5189.00935391908</v>
      </c>
      <c r="Y5" s="23" t="n">
        <f aca="false">Y$26*$Q$5</f>
        <v>23813.0947059256</v>
      </c>
      <c r="Z5" s="140" t="n">
        <f aca="false">Z$26*$Q$5</f>
        <v>15857.9964769401</v>
      </c>
      <c r="AA5" s="23" t="n">
        <f aca="false">AA$26*$Q$5</f>
        <v>19842.5012138729</v>
      </c>
      <c r="AB5" s="23" t="n">
        <f aca="false">AB$26*$Q$5</f>
        <v>13991.8491847384</v>
      </c>
      <c r="AC5" s="23" t="n">
        <f aca="false">AC$26*$Q$5</f>
        <v>20826.1538244336</v>
      </c>
      <c r="AD5" s="23" t="n">
        <f aca="false">AD$26*$Q$5</f>
        <v>3850.13355863796</v>
      </c>
      <c r="AE5" s="23" t="n">
        <f aca="false">AE$26*$Q$5</f>
        <v>0</v>
      </c>
      <c r="AF5" s="23" t="n">
        <f aca="false">AF$26*$Q$5</f>
        <v>0</v>
      </c>
      <c r="AG5" s="25" t="n">
        <f aca="false">SUM(R5:AF5)+E5+F5+G5+H5+I5+J5+K5+L5</f>
        <v>540463.121140193</v>
      </c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</row>
    <row r="6" customFormat="false" ht="15.95" hidden="false" customHeight="true" outlineLevel="0" collapsed="false">
      <c r="A6" s="19" t="s">
        <v>30</v>
      </c>
      <c r="B6" s="20" t="n">
        <v>376043.24</v>
      </c>
      <c r="C6" s="22" t="n">
        <f aca="false">B6/B$26</f>
        <v>0.128566854130003</v>
      </c>
      <c r="D6" s="22" t="n">
        <v>0.1285519597</v>
      </c>
      <c r="E6" s="23" t="n">
        <f aca="false">E$26*$D$6</f>
        <v>16261.8344717264</v>
      </c>
      <c r="F6" s="23" t="n">
        <f aca="false">F$26*$D$6</f>
        <v>156769.139279022</v>
      </c>
      <c r="G6" s="23" t="n">
        <f aca="false">G$26*$D$6</f>
        <v>21825.034938988</v>
      </c>
      <c r="H6" s="23" t="n">
        <f aca="false">H$26*$D$6</f>
        <v>19918.5939504018</v>
      </c>
      <c r="I6" s="23" t="n">
        <f aca="false">I$26*$D$6</f>
        <v>11329.2019351068</v>
      </c>
      <c r="J6" s="23" t="n">
        <f aca="false">J$26*$D$6</f>
        <v>55315.0289635057</v>
      </c>
      <c r="K6" s="23" t="n">
        <f aca="false">K$26*$D$6</f>
        <v>17484.8803873514</v>
      </c>
      <c r="L6" s="23" t="n">
        <f aca="false">L$26*$D$6</f>
        <v>31214.0857051165</v>
      </c>
      <c r="M6" s="23" t="n">
        <f aca="false">M$26*$D$6</f>
        <v>21672.4206234714</v>
      </c>
      <c r="N6" s="19" t="s">
        <v>30</v>
      </c>
      <c r="O6" s="20" t="n">
        <v>370991.68</v>
      </c>
      <c r="P6" s="21" t="n">
        <f aca="false">O6/O$26</f>
        <v>0.125121224443931</v>
      </c>
      <c r="Q6" s="22" t="n">
        <v>0.1248401572</v>
      </c>
      <c r="R6" s="23" t="n">
        <f aca="false">R$26*$Q$6</f>
        <v>10191.7831479974</v>
      </c>
      <c r="S6" s="23" t="n">
        <f aca="false">S$26*$Q$6</f>
        <v>4800.91925056652</v>
      </c>
      <c r="T6" s="23" t="n">
        <f aca="false">T$26*$Q$6</f>
        <v>9752.01871344149</v>
      </c>
      <c r="U6" s="23" t="n">
        <f aca="false">U$26*$Q$6</f>
        <v>37944.2681802097</v>
      </c>
      <c r="V6" s="23" t="n">
        <f aca="false">V$26*$Q$6</f>
        <v>12746.6394618985</v>
      </c>
      <c r="W6" s="23" t="n">
        <f aca="false">W$26*$Q$6</f>
        <v>21754.8680091518</v>
      </c>
      <c r="X6" s="23" t="n">
        <f aca="false">X$26*$Q$6</f>
        <v>4787.49269165966</v>
      </c>
      <c r="Y6" s="23" t="n">
        <f aca="false">Y$26*$Q$6</f>
        <v>21970.4781962504</v>
      </c>
      <c r="Z6" s="140" t="n">
        <f aca="false">Z$26*$Q$6</f>
        <v>14630.9318522187</v>
      </c>
      <c r="AA6" s="23" t="n">
        <f aca="false">AA$26*$Q$6</f>
        <v>18307.1224325154</v>
      </c>
      <c r="AB6" s="23" t="n">
        <f aca="false">AB$26*$Q$6</f>
        <v>12909.183843376</v>
      </c>
      <c r="AC6" s="23" t="n">
        <f aca="false">AC$26*$Q$6</f>
        <v>19214.6616876981</v>
      </c>
      <c r="AD6" s="23" t="n">
        <f aca="false">AD$26*$Q$6</f>
        <v>3552.21681378766</v>
      </c>
      <c r="AE6" s="23" t="n">
        <f aca="false">AE$26*$Q$6</f>
        <v>0</v>
      </c>
      <c r="AF6" s="23" t="n">
        <f aca="false">AF$26*$Q$6</f>
        <v>0</v>
      </c>
      <c r="AG6" s="25" t="n">
        <f aca="false">SUM(R6:AF6)+E6+F6+G6+H6+I6+J6+K6+L6</f>
        <v>522680.38391199</v>
      </c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</row>
    <row r="7" customFormat="false" ht="15.95" hidden="false" customHeight="true" outlineLevel="0" collapsed="false">
      <c r="A7" s="19" t="s">
        <v>31</v>
      </c>
      <c r="B7" s="20" t="n">
        <v>194585.11</v>
      </c>
      <c r="C7" s="22" t="n">
        <f aca="false">B7/B$26</f>
        <v>0.0665274436345155</v>
      </c>
      <c r="D7" s="22" t="n">
        <v>0.0665197364</v>
      </c>
      <c r="E7" s="23" t="n">
        <f aca="false">E$26*$D$7</f>
        <v>8414.75264137628</v>
      </c>
      <c r="F7" s="23" t="n">
        <f aca="false">F$26*$D$7</f>
        <v>81120.8311785499</v>
      </c>
      <c r="G7" s="23" t="n">
        <f aca="false">G$26*$D$7</f>
        <v>11293.4534366517</v>
      </c>
      <c r="H7" s="23" t="n">
        <f aca="false">H$26*$D$7</f>
        <v>10306.9577634713</v>
      </c>
      <c r="I7" s="23" t="n">
        <f aca="false">I$26*$D$7</f>
        <v>5862.3417963007</v>
      </c>
      <c r="J7" s="23" t="n">
        <f aca="false">J$26*$D$7</f>
        <v>28622.987577923</v>
      </c>
      <c r="K7" s="23" t="n">
        <f aca="false">K$26*$D$7</f>
        <v>9047.6227438806</v>
      </c>
      <c r="L7" s="23" t="n">
        <f aca="false">L$26*$D$7</f>
        <v>16151.8560892958</v>
      </c>
      <c r="M7" s="23" t="n">
        <f aca="false">M$26*$D$7</f>
        <v>11214.4825359923</v>
      </c>
      <c r="N7" s="19" t="s">
        <v>31</v>
      </c>
      <c r="O7" s="20" t="n">
        <v>196012.28</v>
      </c>
      <c r="P7" s="21" t="n">
        <f aca="false">O7/O$26</f>
        <v>0.0661074029467363</v>
      </c>
      <c r="Q7" s="21" t="n">
        <v>0.0659589019</v>
      </c>
      <c r="R7" s="23" t="n">
        <f aca="false">R$26*$Q$7</f>
        <v>5384.79636618745</v>
      </c>
      <c r="S7" s="24" t="n">
        <f aca="false">S$26*$Q$7</f>
        <v>2536.55048968441</v>
      </c>
      <c r="T7" s="23" t="n">
        <f aca="false">T$26*$Q$7</f>
        <v>5152.44821917648</v>
      </c>
      <c r="U7" s="23" t="n">
        <f aca="false">U$26*$Q$7</f>
        <v>20047.7339880003</v>
      </c>
      <c r="V7" s="23" t="n">
        <f aca="false">V$26*$Q$7</f>
        <v>6734.64661274899</v>
      </c>
      <c r="W7" s="23" t="n">
        <f aca="false">W$26*$Q$7</f>
        <v>11494.1156519394</v>
      </c>
      <c r="X7" s="23" t="n">
        <f aca="false">X$26*$Q$7</f>
        <v>2529.45660978506</v>
      </c>
      <c r="Y7" s="23" t="n">
        <f aca="false">Y$26*$Q$7</f>
        <v>11608.0326118219</v>
      </c>
      <c r="Z7" s="23" t="n">
        <f aca="false">Z$26*$Q$7</f>
        <v>7730.20653282291</v>
      </c>
      <c r="AA7" s="23" t="n">
        <f aca="false">AA$26*$Q$7</f>
        <v>9672.51018967455</v>
      </c>
      <c r="AB7" s="23" t="n">
        <f aca="false">AB$26*$Q$7</f>
        <v>6820.52642220083</v>
      </c>
      <c r="AC7" s="23" t="n">
        <f aca="false">AC$26*$Q$7</f>
        <v>10152.0056825158</v>
      </c>
      <c r="AD7" s="23" t="n">
        <f aca="false">AD$26*$Q$7</f>
        <v>1876.80250973083</v>
      </c>
      <c r="AE7" s="23" t="n">
        <f aca="false">AE$26*$Q$7</f>
        <v>0</v>
      </c>
      <c r="AF7" s="23" t="n">
        <f aca="false">AF$26*$Q$7</f>
        <v>0</v>
      </c>
      <c r="AG7" s="25" t="n">
        <f aca="false">SUM(R7:AF7)+E7+F7+G7+H7+I7+J7+K7+L7</f>
        <v>272560.635113738</v>
      </c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</row>
    <row r="8" customFormat="false" ht="15.95" hidden="false" customHeight="true" outlineLevel="0" collapsed="false">
      <c r="A8" s="26" t="s">
        <v>32</v>
      </c>
      <c r="B8" s="27" t="n">
        <v>334196.3</v>
      </c>
      <c r="C8" s="29" t="n">
        <f aca="false">B8/B$26</f>
        <v>0.114259644590039</v>
      </c>
      <c r="D8" s="29" t="n">
        <v>0.1142464077</v>
      </c>
      <c r="E8" s="23" t="n">
        <f aca="false">E$26*$D$8</f>
        <v>14452.1808562267</v>
      </c>
      <c r="F8" s="23" t="n">
        <f aca="false">F$26*$D$8</f>
        <v>139323.515896967</v>
      </c>
      <c r="G8" s="23" t="n">
        <f aca="false">G$26*$D$8</f>
        <v>19396.2958287471</v>
      </c>
      <c r="H8" s="23" t="n">
        <f aca="false">H$26*$D$8</f>
        <v>17702.0078929871</v>
      </c>
      <c r="I8" s="23" t="n">
        <f aca="false">I$26*$D$8</f>
        <v>10068.4627929001</v>
      </c>
      <c r="J8" s="23" t="n">
        <f aca="false">J$26*$D$8</f>
        <v>49159.4477878813</v>
      </c>
      <c r="K8" s="23" t="n">
        <f aca="false">K$26*$D$8</f>
        <v>15539.1234640126</v>
      </c>
      <c r="L8" s="23" t="n">
        <f aca="false">L$26*$D$8</f>
        <v>27740.511850396</v>
      </c>
      <c r="M8" s="23" t="n">
        <f aca="false">M$26*$D$8</f>
        <v>19260.6647784538</v>
      </c>
      <c r="N8" s="26" t="s">
        <v>32</v>
      </c>
      <c r="O8" s="27" t="n">
        <v>321401.04</v>
      </c>
      <c r="P8" s="28" t="n">
        <f aca="false">O8/O$26</f>
        <v>0.108396208945583</v>
      </c>
      <c r="Q8" s="29" t="n">
        <v>0.1081527121</v>
      </c>
      <c r="R8" s="23" t="n">
        <f aca="false">R$26*$Q$8</f>
        <v>8829.44249120979</v>
      </c>
      <c r="S8" s="23" t="n">
        <f aca="false">S$26*$Q$8</f>
        <v>4159.17801745501</v>
      </c>
      <c r="T8" s="23" t="n">
        <f aca="false">T$26*$Q$8</f>
        <v>8448.46158451209</v>
      </c>
      <c r="U8" s="23" t="n">
        <f aca="false">U$26*$Q$8</f>
        <v>32872.239224795</v>
      </c>
      <c r="V8" s="23" t="n">
        <f aca="false">V$26*$Q$8</f>
        <v>11042.7899073905</v>
      </c>
      <c r="W8" s="23" t="n">
        <f aca="false">W$26*$Q$8</f>
        <v>18846.8841223735</v>
      </c>
      <c r="X8" s="23" t="n">
        <f aca="false">X$26*$Q$8</f>
        <v>4147.54619326866</v>
      </c>
      <c r="Y8" s="23" t="n">
        <f aca="false">Y$26*$Q$8</f>
        <v>19033.6735899143</v>
      </c>
      <c r="Z8" s="140" t="n">
        <f aca="false">Z$26*$Q$8</f>
        <v>12675.2080088516</v>
      </c>
      <c r="AA8" s="23" t="n">
        <f aca="false">AA$26*$Q$8</f>
        <v>15860.0003895485</v>
      </c>
      <c r="AB8" s="23" t="n">
        <f aca="false">AB$26*$Q$8</f>
        <v>11183.606901599</v>
      </c>
      <c r="AC8" s="23" t="n">
        <f aca="false">AC$26*$Q$8</f>
        <v>16646.2284269577</v>
      </c>
      <c r="AD8" s="23" t="n">
        <f aca="false">AD$26*$Q$8</f>
        <v>3077.39024841885</v>
      </c>
      <c r="AE8" s="23" t="n">
        <f aca="false">AE$26*$Q$8</f>
        <v>0</v>
      </c>
      <c r="AF8" s="23" t="n">
        <f aca="false">AF$26*$Q$8</f>
        <v>0</v>
      </c>
      <c r="AG8" s="25" t="n">
        <f aca="false">SUM(R8:AF8)+E8+F8+G8+H8+I8+J8+K8+L8</f>
        <v>460204.195476413</v>
      </c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</row>
    <row r="9" customFormat="false" ht="15.95" hidden="false" customHeight="true" outlineLevel="0" collapsed="false">
      <c r="A9" s="26" t="s">
        <v>33</v>
      </c>
      <c r="B9" s="27" t="n">
        <v>24094.08</v>
      </c>
      <c r="C9" s="29" t="n">
        <f aca="false">B9/B$26</f>
        <v>0.00823761668673162</v>
      </c>
      <c r="D9" s="29" t="n">
        <v>0.0082366624</v>
      </c>
      <c r="E9" s="23" t="n">
        <f aca="false">E$26*$D$9</f>
        <v>1041.93853489962</v>
      </c>
      <c r="F9" s="23" t="n">
        <f aca="false">F$26*$D$9</f>
        <v>10044.6113617659</v>
      </c>
      <c r="G9" s="23" t="n">
        <f aca="false">G$26*$D$9</f>
        <v>1398.38743088915</v>
      </c>
      <c r="H9" s="23" t="n">
        <f aca="false">H$26*$D$9</f>
        <v>1276.23673909766</v>
      </c>
      <c r="I9" s="23" t="n">
        <f aca="false">I$26*$D$9</f>
        <v>725.891785848064</v>
      </c>
      <c r="J9" s="23" t="n">
        <f aca="false">J$26*$D$9</f>
        <v>3544.17949194918</v>
      </c>
      <c r="K9" s="23" t="n">
        <f aca="false">K$26*$D$9</f>
        <v>1120.30230570646</v>
      </c>
      <c r="L9" s="23" t="n">
        <f aca="false">L$26*$D$9</f>
        <v>1999.96862496458</v>
      </c>
      <c r="M9" s="23" t="n">
        <f aca="false">M$26*$D$9</f>
        <v>1388.60903002112</v>
      </c>
      <c r="N9" s="26" t="s">
        <v>33</v>
      </c>
      <c r="O9" s="27" t="n">
        <v>23172.88</v>
      </c>
      <c r="P9" s="28" t="n">
        <f aca="false">O9/O$26</f>
        <v>0.00781532114006514</v>
      </c>
      <c r="Q9" s="29" t="n">
        <v>0.0077977651</v>
      </c>
      <c r="R9" s="23" t="n">
        <f aca="false">R$26*$Q$9</f>
        <v>636.599093758766</v>
      </c>
      <c r="S9" s="23" t="n">
        <f aca="false">S$26*$Q$9</f>
        <v>299.874987501103</v>
      </c>
      <c r="T9" s="23" t="n">
        <f aca="false">T$26*$Q$9</f>
        <v>609.130530462204</v>
      </c>
      <c r="U9" s="23" t="n">
        <f aca="false">U$26*$Q$9</f>
        <v>2370.07463621393</v>
      </c>
      <c r="V9" s="23" t="n">
        <f aca="false">V$26*$Q$9</f>
        <v>796.180512485568</v>
      </c>
      <c r="W9" s="23" t="n">
        <f aca="false">W$26*$Q$9</f>
        <v>1358.85242634788</v>
      </c>
      <c r="X9" s="23" t="n">
        <f aca="false">X$26*$Q$9</f>
        <v>299.036337864598</v>
      </c>
      <c r="Y9" s="23" t="n">
        <f aca="false">Y$26*$Q$9</f>
        <v>1372.31986847444</v>
      </c>
      <c r="Z9" s="23" t="n">
        <f aca="false">Z$26*$Q$9</f>
        <v>913.877171709532</v>
      </c>
      <c r="AA9" s="23" t="n">
        <f aca="false">AA$26*$Q$9</f>
        <v>1143.49936420695</v>
      </c>
      <c r="AB9" s="23" t="n">
        <f aca="false">AB$26*$Q$9</f>
        <v>806.33335860107</v>
      </c>
      <c r="AC9" s="23" t="n">
        <f aca="false">AC$26*$Q$9</f>
        <v>1200.18607535556</v>
      </c>
      <c r="AD9" s="23" t="n">
        <f aca="false">AD$26*$Q$9</f>
        <v>221.878543887212</v>
      </c>
      <c r="AE9" s="23" t="n">
        <f aca="false">AE$26*$Q$9</f>
        <v>0</v>
      </c>
      <c r="AF9" s="23" t="n">
        <f aca="false">AF$26*$Q$9</f>
        <v>0</v>
      </c>
      <c r="AG9" s="25" t="n">
        <f aca="false">SUM(R9:AF9)+E9+F9+G9+H9+I9+J9+K9+L9</f>
        <v>33179.3591819894</v>
      </c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</row>
    <row r="10" customFormat="false" ht="15.95" hidden="false" customHeight="true" outlineLevel="0" collapsed="false">
      <c r="A10" s="19" t="s">
        <v>34</v>
      </c>
      <c r="B10" s="20" t="n">
        <v>134258.32</v>
      </c>
      <c r="C10" s="22" t="n">
        <f aca="false">B10/B$26</f>
        <v>0.0459020878640958</v>
      </c>
      <c r="D10" s="22" t="n">
        <v>0.0458967702</v>
      </c>
      <c r="E10" s="23" t="n">
        <f aca="false">E$26*$D$10</f>
        <v>5805.94556100932</v>
      </c>
      <c r="F10" s="23" t="n">
        <f aca="false">F$26*$D$10</f>
        <v>55971.1199792863</v>
      </c>
      <c r="G10" s="23" t="n">
        <f aca="false">G$26*$D$10</f>
        <v>7792.1691395398</v>
      </c>
      <c r="H10" s="23" t="n">
        <f aca="false">H$26*$D$10</f>
        <v>7111.51452986137</v>
      </c>
      <c r="I10" s="23" t="n">
        <f aca="false">I$26*$D$10</f>
        <v>4044.85298379307</v>
      </c>
      <c r="J10" s="23" t="n">
        <f aca="false">J$26*$D$10</f>
        <v>19749.0662831518</v>
      </c>
      <c r="K10" s="23" t="n">
        <f aca="false">K$26*$D$10</f>
        <v>6242.60835062752</v>
      </c>
      <c r="L10" s="23" t="n">
        <f aca="false">L$26*$D$10</f>
        <v>11144.3320036049</v>
      </c>
      <c r="M10" s="23" t="n">
        <f aca="false">M$26*$D$10</f>
        <v>7737.68141189376</v>
      </c>
      <c r="N10" s="19" t="s">
        <v>34</v>
      </c>
      <c r="O10" s="20" t="n">
        <v>132361.4</v>
      </c>
      <c r="P10" s="21" t="n">
        <f aca="false">O10/O$26</f>
        <v>0.044640409286572</v>
      </c>
      <c r="Q10" s="22" t="n">
        <v>0.0445401309</v>
      </c>
      <c r="R10" s="23" t="n">
        <f aca="false">R$26*$Q$10</f>
        <v>3636.19660290059</v>
      </c>
      <c r="S10" s="23" t="n">
        <f aca="false">S$26*$Q$10</f>
        <v>1712.85888015978</v>
      </c>
      <c r="T10" s="23" t="n">
        <f aca="false">T$26*$Q$10</f>
        <v>3479.29864698964</v>
      </c>
      <c r="U10" s="23" t="n">
        <f aca="false">U$26*$Q$10</f>
        <v>13537.6525435138</v>
      </c>
      <c r="V10" s="23" t="n">
        <f aca="false">V$26*$Q$10</f>
        <v>4547.71127257171</v>
      </c>
      <c r="W10" s="23" t="n">
        <f aca="false">W$26*$Q$10</f>
        <v>7761.642492067</v>
      </c>
      <c r="X10" s="23" t="n">
        <f aca="false">X$26*$Q$10</f>
        <v>1708.06858908148</v>
      </c>
      <c r="Y10" s="23" t="n">
        <f aca="false">Y$26*$Q$10</f>
        <v>7838.56730674308</v>
      </c>
      <c r="Z10" s="140" t="n">
        <f aca="false">Z$26*$Q$10</f>
        <v>5219.98397392919</v>
      </c>
      <c r="AA10" s="23" t="n">
        <f aca="false">AA$26*$Q$10</f>
        <v>6531.56522576505</v>
      </c>
      <c r="AB10" s="23" t="n">
        <f aca="false">AB$26*$Q$10</f>
        <v>4605.70341380613</v>
      </c>
      <c r="AC10" s="23" t="n">
        <f aca="false">AC$26*$Q$10</f>
        <v>6855.354606757</v>
      </c>
      <c r="AD10" s="23" t="n">
        <f aca="false">AD$26*$Q$10</f>
        <v>1267.35022944431</v>
      </c>
      <c r="AE10" s="23" t="n">
        <f aca="false">AE$26*$Q$10</f>
        <v>0</v>
      </c>
      <c r="AF10" s="23" t="n">
        <f aca="false">AF$26*$Q$10</f>
        <v>0</v>
      </c>
      <c r="AG10" s="25" t="n">
        <f aca="false">SUM(R10:AF10)+E10+F10+G10+H10+I10+J10+K10+L10</f>
        <v>186563.562614603</v>
      </c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</row>
    <row r="11" customFormat="false" ht="15.95" hidden="false" customHeight="true" outlineLevel="0" collapsed="false">
      <c r="A11" s="19" t="s">
        <v>35</v>
      </c>
      <c r="B11" s="20" t="n">
        <v>61916.9</v>
      </c>
      <c r="C11" s="22" t="n">
        <f aca="false">B11/B$26</f>
        <v>0.021169004528527</v>
      </c>
      <c r="D11" s="22" t="n">
        <v>0.0211665521</v>
      </c>
      <c r="E11" s="23" t="n">
        <f aca="false">E$26*$D$11</f>
        <v>2677.57074563969</v>
      </c>
      <c r="F11" s="23" t="n">
        <f aca="false">F$26*$D$11</f>
        <v>25812.6143075949</v>
      </c>
      <c r="G11" s="23" t="n">
        <f aca="false">G$26*$D$11</f>
        <v>3593.57212599856</v>
      </c>
      <c r="H11" s="23" t="n">
        <f aca="false">H$26*$D$11</f>
        <v>3279.66961836931</v>
      </c>
      <c r="I11" s="23" t="n">
        <f aca="false">I$26*$D$11</f>
        <v>1865.39468997966</v>
      </c>
      <c r="J11" s="23" t="n">
        <f aca="false">J$26*$D$11</f>
        <v>9107.82258941364</v>
      </c>
      <c r="K11" s="23" t="n">
        <f aca="false">K$26*$D$11</f>
        <v>2878.94974565013</v>
      </c>
      <c r="L11" s="23" t="n">
        <f aca="false">L$26*$D$11</f>
        <v>5139.51380339178</v>
      </c>
      <c r="M11" s="23" t="n">
        <f aca="false">M$26*$D$11</f>
        <v>3568.44361867648</v>
      </c>
      <c r="N11" s="19" t="s">
        <v>35</v>
      </c>
      <c r="O11" s="20" t="n">
        <v>65508.71</v>
      </c>
      <c r="P11" s="21" t="n">
        <f aca="false">O11/O$26</f>
        <v>0.0220935682626155</v>
      </c>
      <c r="Q11" s="22" t="n">
        <v>0.0220439382</v>
      </c>
      <c r="R11" s="23" t="n">
        <f aca="false">R$26*$Q$11</f>
        <v>1799.63757577081</v>
      </c>
      <c r="S11" s="24" t="n">
        <f aca="false">S$26*$Q$11</f>
        <v>847.733370706446</v>
      </c>
      <c r="T11" s="23" t="n">
        <f aca="false">T$26*$Q$11</f>
        <v>1721.98515818873</v>
      </c>
      <c r="U11" s="23" t="n">
        <f aca="false">U$26*$Q$11</f>
        <v>6700.09651997434</v>
      </c>
      <c r="V11" s="23" t="n">
        <f aca="false">V$26*$Q$11</f>
        <v>2250.76721191258</v>
      </c>
      <c r="W11" s="23" t="n">
        <f aca="false">W$26*$Q$11</f>
        <v>3841.415908942</v>
      </c>
      <c r="X11" s="23" t="n">
        <f aca="false">X$26*$Q$11</f>
        <v>845.362545153036</v>
      </c>
      <c r="Y11" s="23" t="n">
        <f aca="false">Y$26*$Q$11</f>
        <v>3879.48777416783</v>
      </c>
      <c r="Z11" s="140" t="n">
        <f aca="false">Z$26*$Q$11</f>
        <v>2583.49047928562</v>
      </c>
      <c r="AA11" s="23" t="n">
        <f aca="false">AA$26*$Q$11</f>
        <v>3232.6222953699</v>
      </c>
      <c r="AB11" s="23" t="n">
        <f aca="false">AB$26*$Q$11</f>
        <v>2279.46886032774</v>
      </c>
      <c r="AC11" s="23" t="n">
        <f aca="false">AC$26*$Q$11</f>
        <v>3392.873128948</v>
      </c>
      <c r="AD11" s="23" t="n">
        <f aca="false">AD$26*$Q$11</f>
        <v>627.240862815384</v>
      </c>
      <c r="AE11" s="23" t="n">
        <f aca="false">AE$26*$Q$11</f>
        <v>0</v>
      </c>
      <c r="AF11" s="23" t="n">
        <f aca="false">AF$26*$Q$11</f>
        <v>0</v>
      </c>
      <c r="AG11" s="25" t="n">
        <f aca="false">SUM(R11:AF11)+E11+F11+G11+H11+I11+J11+K11+L11</f>
        <v>88357.2893176001</v>
      </c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</row>
    <row r="12" customFormat="false" ht="15.95" hidden="false" customHeight="true" outlineLevel="0" collapsed="false">
      <c r="A12" s="26" t="s">
        <v>36</v>
      </c>
      <c r="B12" s="27" t="n">
        <v>19043.94</v>
      </c>
      <c r="C12" s="29" t="n">
        <f aca="false">B12/B$26</f>
        <v>0.00651100510686092</v>
      </c>
      <c r="D12" s="29" t="n">
        <v>0.0065102508</v>
      </c>
      <c r="E12" s="23" t="n">
        <f aca="false">E$26*$D$12</f>
        <v>823.547312122572</v>
      </c>
      <c r="F12" s="23" t="n">
        <f aca="false">F$26*$D$12</f>
        <v>7939.25208754765</v>
      </c>
      <c r="G12" s="23" t="n">
        <f aca="false">G$26*$D$12</f>
        <v>1105.28420961578</v>
      </c>
      <c r="H12" s="23" t="n">
        <f aca="false">H$26*$D$12</f>
        <v>1008.73640902169</v>
      </c>
      <c r="I12" s="23" t="n">
        <f aca="false">I$26*$D$12</f>
        <v>573.744236443488</v>
      </c>
      <c r="J12" s="23" t="n">
        <f aca="false">J$26*$D$12</f>
        <v>2801.31638912453</v>
      </c>
      <c r="K12" s="23" t="n">
        <f aca="false">K$26*$D$12</f>
        <v>885.485968438788</v>
      </c>
      <c r="L12" s="23" t="n">
        <f aca="false">L$26*$D$12</f>
        <v>1580.77346239789</v>
      </c>
      <c r="M12" s="23" t="n">
        <f aca="false">M$26*$D$12</f>
        <v>1097.55537007104</v>
      </c>
      <c r="N12" s="26" t="s">
        <v>36</v>
      </c>
      <c r="O12" s="27" t="n">
        <v>18235.82</v>
      </c>
      <c r="P12" s="28" t="n">
        <f aca="false">O12/O$26</f>
        <v>0.0061502406931043</v>
      </c>
      <c r="Q12" s="29" t="n">
        <v>0.0061364251</v>
      </c>
      <c r="R12" s="23" t="n">
        <f aca="false">R$26*$Q$12</f>
        <v>500.969522354366</v>
      </c>
      <c r="S12" s="23" t="n">
        <f aca="false">S$26*$Q$12</f>
        <v>235.985615950903</v>
      </c>
      <c r="T12" s="23" t="n">
        <f aca="false">T$26*$Q$12</f>
        <v>479.353228568604</v>
      </c>
      <c r="U12" s="23" t="n">
        <f aca="false">U$26*$Q$12</f>
        <v>1865.12228824853</v>
      </c>
      <c r="V12" s="23" t="n">
        <f aca="false">V$26*$Q$12</f>
        <v>626.551584754368</v>
      </c>
      <c r="W12" s="23" t="n">
        <f aca="false">W$26*$Q$12</f>
        <v>1069.34436076268</v>
      </c>
      <c r="X12" s="23" t="n">
        <f aca="false">X$26*$Q$12</f>
        <v>235.325643431398</v>
      </c>
      <c r="Y12" s="23" t="n">
        <f aca="false">Y$26*$Q$12</f>
        <v>1079.94251918864</v>
      </c>
      <c r="Z12" s="140" t="n">
        <f aca="false">Z$26*$Q$12</f>
        <v>719.172576100732</v>
      </c>
      <c r="AA12" s="23" t="n">
        <f aca="false">AA$26*$Q$12</f>
        <v>899.87299057695</v>
      </c>
      <c r="AB12" s="23" t="n">
        <f aca="false">AB$26*$Q$12</f>
        <v>634.54133296307</v>
      </c>
      <c r="AC12" s="23" t="n">
        <f aca="false">AC$26*$Q$12</f>
        <v>944.482407848161</v>
      </c>
      <c r="AD12" s="23" t="n">
        <f aca="false">AD$26*$Q$12</f>
        <v>174.606576166412</v>
      </c>
      <c r="AE12" s="23" t="n">
        <f aca="false">AE$26*$Q$12</f>
        <v>0</v>
      </c>
      <c r="AF12" s="23" t="n">
        <f aca="false">AF$26*$Q$12</f>
        <v>0</v>
      </c>
      <c r="AG12" s="25" t="n">
        <f aca="false">SUM(R12:AF12)+E12+F12+G12+H12+I12+J12+K12+L12</f>
        <v>26183.4107216272</v>
      </c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</row>
    <row r="13" customFormat="false" ht="15.95" hidden="false" customHeight="true" outlineLevel="0" collapsed="false">
      <c r="A13" s="26" t="s">
        <v>37</v>
      </c>
      <c r="B13" s="27" t="n">
        <v>21450.8</v>
      </c>
      <c r="C13" s="29" t="n">
        <f aca="false">B13/B$26</f>
        <v>0.00733389563011921</v>
      </c>
      <c r="D13" s="29" t="n">
        <v>0.007333046</v>
      </c>
      <c r="E13" s="23" t="n">
        <f aca="false">E$26*$D$13</f>
        <v>927.63097897414</v>
      </c>
      <c r="F13" s="23" t="n">
        <f aca="false">F$26*$D$13</f>
        <v>8942.65099027874</v>
      </c>
      <c r="G13" s="23" t="n">
        <f aca="false">G$26*$D$13</f>
        <v>1244.97507103508</v>
      </c>
      <c r="H13" s="23" t="n">
        <f aca="false">H$26*$D$13</f>
        <v>1136.22511888956</v>
      </c>
      <c r="I13" s="23" t="n">
        <f aca="false">I$26*$D$13</f>
        <v>646.25665083056</v>
      </c>
      <c r="J13" s="23" t="n">
        <f aca="false">J$26*$D$13</f>
        <v>3155.35953576536</v>
      </c>
      <c r="K13" s="23" t="n">
        <f aca="false">K$26*$D$13</f>
        <v>997.39772527906</v>
      </c>
      <c r="L13" s="23" t="n">
        <f aca="false">L$26*$D$13</f>
        <v>1780.55882506754</v>
      </c>
      <c r="M13" s="23" t="n">
        <f aca="false">M$26*$D$13</f>
        <v>1236.2694254848</v>
      </c>
      <c r="N13" s="26" t="s">
        <v>37</v>
      </c>
      <c r="O13" s="27" t="n">
        <v>21247.76</v>
      </c>
      <c r="P13" s="28" t="n">
        <f aca="false">O13/O$26</f>
        <v>0.00716605220874706</v>
      </c>
      <c r="Q13" s="29" t="n">
        <v>0.0071499547</v>
      </c>
      <c r="R13" s="23" t="n">
        <f aca="false">R$26*$Q$13</f>
        <v>583.712720768702</v>
      </c>
      <c r="S13" s="23" t="n">
        <f aca="false">S$26*$Q$13</f>
        <v>274.962447419191</v>
      </c>
      <c r="T13" s="23" t="n">
        <f aca="false">T$26*$Q$13</f>
        <v>558.526147343388</v>
      </c>
      <c r="U13" s="23" t="n">
        <f aca="false">U$26*$Q$13</f>
        <v>2173.17732289071</v>
      </c>
      <c r="V13" s="23" t="n">
        <f aca="false">V$26*$Q$13</f>
        <v>730.036686703296</v>
      </c>
      <c r="W13" s="23" t="n">
        <f aca="false">W$26*$Q$13</f>
        <v>1245.96383294137</v>
      </c>
      <c r="X13" s="23" t="n">
        <f aca="false">X$26*$Q$13</f>
        <v>274.193469791206</v>
      </c>
      <c r="Y13" s="23" t="n">
        <f aca="false">Y$26*$Q$13</f>
        <v>1258.31244820419</v>
      </c>
      <c r="Z13" s="23" t="n">
        <f aca="false">Z$26*$Q$13</f>
        <v>837.955528961404</v>
      </c>
      <c r="AA13" s="23" t="n">
        <f aca="false">AA$26*$Q$13</f>
        <v>1048.50153200415</v>
      </c>
      <c r="AB13" s="23" t="n">
        <f aca="false">AB$26*$Q$13</f>
        <v>739.34607072179</v>
      </c>
      <c r="AC13" s="23" t="n">
        <f aca="false">AC$26*$Q$13</f>
        <v>1100.47891419082</v>
      </c>
      <c r="AD13" s="23" t="n">
        <f aca="false">AD$26*$Q$13</f>
        <v>203.445669028364</v>
      </c>
      <c r="AE13" s="23" t="n">
        <f aca="false">AE$26*$Q$13</f>
        <v>0</v>
      </c>
      <c r="AF13" s="23" t="n">
        <f aca="false">AF$26*$Q$13</f>
        <v>0</v>
      </c>
      <c r="AG13" s="25" t="n">
        <f aca="false">SUM(R13:AF13)+E13+F13+G13+H13+I13+J13+K13+L13</f>
        <v>29859.6676870886</v>
      </c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</row>
    <row r="14" customFormat="false" ht="15.95" hidden="false" customHeight="true" outlineLevel="0" collapsed="false">
      <c r="A14" s="19" t="s">
        <v>38</v>
      </c>
      <c r="B14" s="20" t="n">
        <v>166930.97</v>
      </c>
      <c r="C14" s="22" t="n">
        <f aca="false">B14/B$26</f>
        <v>0.0570726644887165</v>
      </c>
      <c r="D14" s="22" t="n">
        <v>0.0570660527</v>
      </c>
      <c r="E14" s="23" t="n">
        <f aca="false">E$26*$D$14</f>
        <v>7218.86080249474</v>
      </c>
      <c r="F14" s="23" t="n">
        <f aca="false">F$26*$D$14</f>
        <v>69592.0621102</v>
      </c>
      <c r="G14" s="23" t="n">
        <f aca="false">G$26*$D$14</f>
        <v>9688.44502187415</v>
      </c>
      <c r="H14" s="23" t="n">
        <f aca="false">H$26*$D$14</f>
        <v>8842.14861240682</v>
      </c>
      <c r="I14" s="23" t="n">
        <f aca="false">I$26*$D$14</f>
        <v>5029.19470217727</v>
      </c>
      <c r="J14" s="23" t="n">
        <f aca="false">J$26*$D$14</f>
        <v>24555.1321450095</v>
      </c>
      <c r="K14" s="23" t="n">
        <f aca="false">K$26*$D$14</f>
        <v>7761.7883692036</v>
      </c>
      <c r="L14" s="23" t="n">
        <f aca="false">L$26*$D$14</f>
        <v>13856.3788835846</v>
      </c>
      <c r="M14" s="23" t="n">
        <f aca="false">M$26*$D$14</f>
        <v>9620.69734542976</v>
      </c>
      <c r="N14" s="19" t="s">
        <v>38</v>
      </c>
      <c r="O14" s="20" t="n">
        <v>165014.29</v>
      </c>
      <c r="P14" s="21" t="n">
        <f aca="false">O14/O$26</f>
        <v>0.0556529731759643</v>
      </c>
      <c r="Q14" s="22" t="n">
        <v>0.0555279566</v>
      </c>
      <c r="R14" s="23" t="n">
        <f aca="false">R$26*$Q$14</f>
        <v>4533.22796936216</v>
      </c>
      <c r="S14" s="23" t="n">
        <f aca="false">S$26*$Q$14</f>
        <v>2135.4125288266</v>
      </c>
      <c r="T14" s="23" t="n">
        <f aca="false">T$26*$Q$14</f>
        <v>4337.62407888386</v>
      </c>
      <c r="U14" s="23" t="n">
        <f aca="false">U$26*$Q$14</f>
        <v>16877.323162562</v>
      </c>
      <c r="V14" s="23" t="n">
        <f aca="false">V$26*$Q$14</f>
        <v>5669.60871174029</v>
      </c>
      <c r="W14" s="23" t="n">
        <f aca="false">W$26*$Q$14</f>
        <v>9676.40055687875</v>
      </c>
      <c r="X14" s="23" t="n">
        <f aca="false">X$26*$Q$14</f>
        <v>2129.44049709427</v>
      </c>
      <c r="Y14" s="23" t="n">
        <f aca="false">Y$26*$Q$14</f>
        <v>9772.30233544304</v>
      </c>
      <c r="Z14" s="140" t="n">
        <f aca="false">Z$26*$Q$14</f>
        <v>6507.72769859631</v>
      </c>
      <c r="AA14" s="23" t="n">
        <f aca="false">AA$26*$Q$14</f>
        <v>8142.8694316287</v>
      </c>
      <c r="AB14" s="23" t="n">
        <f aca="false">AB$26*$Q$14</f>
        <v>5741.90722179262</v>
      </c>
      <c r="AC14" s="23" t="n">
        <f aca="false">AC$26*$Q$14</f>
        <v>8546.53602020762</v>
      </c>
      <c r="AD14" s="23" t="n">
        <f aca="false">AD$26*$Q$14</f>
        <v>1579.99914045119</v>
      </c>
      <c r="AE14" s="23" t="n">
        <f aca="false">AE$26*$Q$14</f>
        <v>0</v>
      </c>
      <c r="AF14" s="23" t="n">
        <f aca="false">AF$26*$Q$14</f>
        <v>0</v>
      </c>
      <c r="AG14" s="25" t="n">
        <f aca="false">SUM(R14:AF14)+E14+F14+G14+H14+I14+J14+K14+L14</f>
        <v>232194.390000418</v>
      </c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</row>
    <row r="15" customFormat="false" ht="5.25" hidden="false" customHeight="true" outlineLevel="0" collapsed="false">
      <c r="A15" s="23"/>
      <c r="B15" s="23"/>
      <c r="C15" s="40"/>
      <c r="D15" s="141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 t="n">
        <v>0</v>
      </c>
      <c r="P15" s="31"/>
      <c r="Q15" s="141"/>
      <c r="R15" s="23"/>
      <c r="S15" s="23"/>
      <c r="T15" s="23"/>
      <c r="U15" s="23"/>
      <c r="V15" s="23"/>
      <c r="W15" s="23"/>
      <c r="X15" s="23"/>
      <c r="Y15" s="23"/>
      <c r="Z15" s="140"/>
      <c r="AA15" s="23"/>
      <c r="AB15" s="23"/>
      <c r="AC15" s="23"/>
      <c r="AD15" s="23"/>
      <c r="AE15" s="23"/>
      <c r="AF15" s="23"/>
      <c r="AG15" s="25" t="n">
        <f aca="false">SUM(R15:AF15)+E15+F15+G15+H15+I15+J15+K15+L15</f>
        <v>0</v>
      </c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</row>
    <row r="16" customFormat="false" ht="15.95" hidden="false" customHeight="true" outlineLevel="0" collapsed="false">
      <c r="A16" s="33" t="s">
        <v>39</v>
      </c>
      <c r="B16" s="34" t="n">
        <v>560029.56</v>
      </c>
      <c r="C16" s="36" t="n">
        <f aca="false">B16/B$26</f>
        <v>0.191470637124097</v>
      </c>
      <c r="D16" s="36" t="n">
        <v>0.1914484554</v>
      </c>
      <c r="E16" s="23" t="n">
        <f aca="false">E$26*$D$16</f>
        <v>24218.246838461</v>
      </c>
      <c r="F16" s="23" t="n">
        <f aca="false">F$26*$D$16</f>
        <v>233471.427735506</v>
      </c>
      <c r="G16" s="23" t="n">
        <f aca="false">G$26*$D$16</f>
        <v>32503.3491350213</v>
      </c>
      <c r="H16" s="23" t="n">
        <f aca="false">H$26*$D$16</f>
        <v>29664.1455676246</v>
      </c>
      <c r="I16" s="23" t="n">
        <f aca="false">I$26*$D$16</f>
        <v>16872.2298473905</v>
      </c>
      <c r="J16" s="23" t="n">
        <f aca="false">J$26*$D$16</f>
        <v>82378.9608511851</v>
      </c>
      <c r="K16" s="23" t="n">
        <f aca="false">K$26*$D$16</f>
        <v>26039.6912721057</v>
      </c>
      <c r="L16" s="23" t="n">
        <f aca="false">L$26*$D$16</f>
        <v>46486.1718865556</v>
      </c>
      <c r="M16" s="23" t="n">
        <f aca="false">M$26*$D$16</f>
        <v>32276.0653577395</v>
      </c>
      <c r="N16" s="33" t="s">
        <v>39</v>
      </c>
      <c r="O16" s="34" t="n">
        <v>586048.63</v>
      </c>
      <c r="P16" s="35" t="n">
        <f aca="false">O16/O$26</f>
        <v>0.197651662078482</v>
      </c>
      <c r="Q16" s="36" t="n">
        <v>0.1972076655</v>
      </c>
      <c r="R16" s="23" t="n">
        <f aca="false">R$26*$Q$16</f>
        <v>16099.7695531482</v>
      </c>
      <c r="S16" s="23" t="n">
        <f aca="false">S$26*$Q$16</f>
        <v>7583.92250453072</v>
      </c>
      <c r="T16" s="23" t="n">
        <f aca="false">T$26*$Q$16</f>
        <v>15405.0818865046</v>
      </c>
      <c r="U16" s="23" t="n">
        <f aca="false">U$26*$Q$16</f>
        <v>59939.8520056101</v>
      </c>
      <c r="V16" s="23" t="n">
        <f aca="false">V$26*$Q$16</f>
        <v>20135.628371759</v>
      </c>
      <c r="W16" s="23" t="n">
        <f aca="false">W$26*$Q$16</f>
        <v>34365.7588196746</v>
      </c>
      <c r="X16" s="23" t="n">
        <f aca="false">X$26*$Q$16</f>
        <v>7562.71282010619</v>
      </c>
      <c r="Y16" s="23" t="n">
        <f aca="false">Y$26*$Q$16</f>
        <v>34706.354206683</v>
      </c>
      <c r="Z16" s="140" t="n">
        <f aca="false">Z$26*$Q$16</f>
        <v>23112.2098800565</v>
      </c>
      <c r="AA16" s="23" t="n">
        <f aca="false">AA$26*$Q$16</f>
        <v>28919.4195034147</v>
      </c>
      <c r="AB16" s="23" t="n">
        <f aca="false">AB$26*$Q$16</f>
        <v>20392.3966963934</v>
      </c>
      <c r="AC16" s="23" t="n">
        <f aca="false">AC$26*$Q$16</f>
        <v>30353.0423206102</v>
      </c>
      <c r="AD16" s="23" t="n">
        <f aca="false">AD$26*$Q$16</f>
        <v>5611.37057905686</v>
      </c>
      <c r="AE16" s="23" t="n">
        <f aca="false">AE$26*$Q$16</f>
        <v>0</v>
      </c>
      <c r="AF16" s="23" t="n">
        <f aca="false">AF$26*$Q$16</f>
        <v>0</v>
      </c>
      <c r="AG16" s="25" t="n">
        <f aca="false">SUM(R16:AF16)+E16+F16+G16+H16+I16+J16+K16+L16</f>
        <v>795821.742281398</v>
      </c>
      <c r="AH16" s="37" t="n">
        <f aca="false">SUM(E16:J16)+S16+T16+U16</f>
        <v>502037.216371835</v>
      </c>
      <c r="AI16" s="37" t="n">
        <f aca="false">SUM(V16:AD16)</f>
        <v>205158.893197754</v>
      </c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</row>
    <row r="17" customFormat="false" ht="15.95" hidden="false" customHeight="true" outlineLevel="0" collapsed="false">
      <c r="A17" s="33" t="s">
        <v>40</v>
      </c>
      <c r="B17" s="34" t="n">
        <v>360882.64</v>
      </c>
      <c r="C17" s="36" t="n">
        <f aca="false">B17/B$26</f>
        <v>0.123383538911457</v>
      </c>
      <c r="D17" s="36" t="n">
        <v>0.123369245</v>
      </c>
      <c r="E17" s="23" t="n">
        <f aca="false">E$26*$D$17</f>
        <v>15606.2205957321</v>
      </c>
      <c r="F17" s="23" t="n">
        <f aca="false">F$26*$D$17</f>
        <v>150448.817717657</v>
      </c>
      <c r="G17" s="23" t="n">
        <f aca="false">G$26*$D$17</f>
        <v>20945.1344717351</v>
      </c>
      <c r="H17" s="23" t="n">
        <f aca="false">H$26*$D$17</f>
        <v>19115.5537640757</v>
      </c>
      <c r="I17" s="23" t="n">
        <f aca="false">I$26*$D$17</f>
        <v>10872.4526055332</v>
      </c>
      <c r="J17" s="23" t="n">
        <f aca="false">J$26*$D$17</f>
        <v>53084.9422778642</v>
      </c>
      <c r="K17" s="23" t="n">
        <f aca="false">K$26*$D$17</f>
        <v>16779.9580600469</v>
      </c>
      <c r="L17" s="23" t="n">
        <f aca="false">L$26*$D$17</f>
        <v>29955.6552524925</v>
      </c>
      <c r="M17" s="23" t="n">
        <f aca="false">M$26*$D$17</f>
        <v>20798.672971456</v>
      </c>
      <c r="N17" s="33" t="s">
        <v>40</v>
      </c>
      <c r="O17" s="34" t="n">
        <v>361020.02</v>
      </c>
      <c r="P17" s="35" t="n">
        <f aca="false">O17/O$26</f>
        <v>0.121758167059629</v>
      </c>
      <c r="Q17" s="36" t="n">
        <v>0.1214846546</v>
      </c>
      <c r="R17" s="23" t="n">
        <f aca="false">R$26*$Q$17</f>
        <v>9917.84441210683</v>
      </c>
      <c r="S17" s="23" t="n">
        <f aca="false">S$26*$Q$17</f>
        <v>4671.87826416454</v>
      </c>
      <c r="T17" s="23" t="n">
        <f aca="false">T$26*$Q$17</f>
        <v>9489.90013811978</v>
      </c>
      <c r="U17" s="23" t="n">
        <f aca="false">U$26*$Q$17</f>
        <v>36924.3872910034</v>
      </c>
      <c r="V17" s="23" t="n">
        <f aca="false">V$26*$Q$17</f>
        <v>12404.0302981889</v>
      </c>
      <c r="W17" s="23" t="n">
        <f aca="false">W$26*$Q$17</f>
        <v>21170.1321532812</v>
      </c>
      <c r="X17" s="23" t="n">
        <f aca="false">X$26*$Q$17</f>
        <v>4658.81258956231</v>
      </c>
      <c r="Y17" s="23" t="n">
        <f aca="false">Y$26*$Q$17</f>
        <v>21379.9470853943</v>
      </c>
      <c r="Z17" s="140" t="n">
        <f aca="false">Z$26*$Q$17</f>
        <v>14237.6759402457</v>
      </c>
      <c r="AA17" s="23" t="n">
        <f aca="false">AA$26*$Q$17</f>
        <v>17815.0564314897</v>
      </c>
      <c r="AB17" s="23" t="n">
        <f aca="false">AB$26*$Q$17</f>
        <v>12562.2057481712</v>
      </c>
      <c r="AC17" s="23" t="n">
        <f aca="false">AC$26*$Q$17</f>
        <v>18698.2024914164</v>
      </c>
      <c r="AD17" s="23" t="n">
        <f aca="false">AD$26*$Q$17</f>
        <v>3456.73894014695</v>
      </c>
      <c r="AE17" s="23" t="n">
        <f aca="false">AE$26*$Q$17</f>
        <v>0</v>
      </c>
      <c r="AF17" s="23" t="n">
        <f aca="false">AF$26*$Q$17</f>
        <v>0</v>
      </c>
      <c r="AG17" s="25" t="n">
        <f aca="false">SUM(R17:AF17)+E17+F17+G17+H17+I17+J17+K17+L17</f>
        <v>504195.546528428</v>
      </c>
      <c r="AH17" s="37" t="n">
        <f aca="false">SUM(E17:J17)+S17+T17+U17</f>
        <v>321159.287125885</v>
      </c>
      <c r="AI17" s="37" t="n">
        <f aca="false">SUM(V17:AD17)</f>
        <v>126382.801677897</v>
      </c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</row>
    <row r="18" customFormat="false" ht="3.75" hidden="false" customHeight="true" outlineLevel="0" collapsed="false">
      <c r="A18" s="142"/>
      <c r="B18" s="23"/>
      <c r="C18" s="40"/>
      <c r="D18" s="40"/>
      <c r="E18" s="23"/>
      <c r="F18" s="23"/>
      <c r="G18" s="23"/>
      <c r="H18" s="23"/>
      <c r="I18" s="23"/>
      <c r="J18" s="23"/>
      <c r="K18" s="23"/>
      <c r="L18" s="23"/>
      <c r="M18" s="23"/>
      <c r="N18" s="142"/>
      <c r="O18" s="23" t="n">
        <v>0</v>
      </c>
      <c r="P18" s="31"/>
      <c r="Q18" s="40"/>
      <c r="R18" s="23"/>
      <c r="S18" s="23"/>
      <c r="T18" s="23"/>
      <c r="U18" s="23"/>
      <c r="V18" s="23"/>
      <c r="W18" s="23"/>
      <c r="X18" s="23"/>
      <c r="Y18" s="23"/>
      <c r="Z18" s="140"/>
      <c r="AA18" s="23"/>
      <c r="AB18" s="23"/>
      <c r="AC18" s="23"/>
      <c r="AD18" s="23"/>
      <c r="AE18" s="23"/>
      <c r="AF18" s="23"/>
      <c r="AG18" s="25" t="n">
        <f aca="false">SUM(R18:AF18)+E18+F18+G18+H18+I18+J18+K18+L18</f>
        <v>0</v>
      </c>
      <c r="AH18" s="32"/>
      <c r="AI18" s="32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</row>
    <row r="19" customFormat="false" ht="15.95" hidden="false" customHeight="true" outlineLevel="0" collapsed="false">
      <c r="A19" s="41" t="s">
        <v>41</v>
      </c>
      <c r="B19" s="42" t="n">
        <v>184485.18</v>
      </c>
      <c r="C19" s="44" t="n">
        <f aca="false">B19/B$26</f>
        <v>0.0630743401376058</v>
      </c>
      <c r="D19" s="44" t="n">
        <v>0.063067033</v>
      </c>
      <c r="E19" s="23" t="n">
        <f aca="false">E$26*$D$19</f>
        <v>7977.98535053297</v>
      </c>
      <c r="F19" s="23" t="n">
        <f aca="false">F$26*$D$19</f>
        <v>76910.2587262363</v>
      </c>
      <c r="G19" s="23" t="n">
        <f aca="false">G$26*$D$19</f>
        <v>10707.2673332673</v>
      </c>
      <c r="H19" s="23" t="n">
        <f aca="false">H$26*$D$19</f>
        <v>9771.97566583338</v>
      </c>
      <c r="I19" s="23" t="n">
        <f aca="false">I$26*$D$19</f>
        <v>5558.05725538888</v>
      </c>
      <c r="J19" s="23" t="n">
        <f aca="false">J$26*$D$19</f>
        <v>27137.3129213943</v>
      </c>
      <c r="K19" s="23" t="n">
        <f aca="false">K$26*$D$19</f>
        <v>8578.00636383563</v>
      </c>
      <c r="L19" s="23" t="n">
        <f aca="false">L$26*$D$19</f>
        <v>15313.4948531587</v>
      </c>
      <c r="M19" s="23" t="n">
        <f aca="false">M$26*$D$19</f>
        <v>10632.3954130304</v>
      </c>
      <c r="N19" s="41" t="s">
        <v>41</v>
      </c>
      <c r="O19" s="42" t="n">
        <v>195362.16</v>
      </c>
      <c r="P19" s="43" t="n">
        <f aca="false">O19/O$26</f>
        <v>0.0658881424758938</v>
      </c>
      <c r="Q19" s="44" t="n">
        <v>0.0657401341</v>
      </c>
      <c r="R19" s="23" t="n">
        <f aca="false">R$26*$Q$19</f>
        <v>5366.93645614431</v>
      </c>
      <c r="S19" s="23" t="n">
        <f aca="false">S$26*$Q$19</f>
        <v>2528.13743922067</v>
      </c>
      <c r="T19" s="23" t="n">
        <f aca="false">T$26*$Q$19</f>
        <v>5135.35894496096</v>
      </c>
      <c r="U19" s="23" t="n">
        <f aca="false">U$26*$Q$19</f>
        <v>19981.2410881308</v>
      </c>
      <c r="V19" s="23" t="n">
        <f aca="false">V$26*$Q$19</f>
        <v>6712.30961530349</v>
      </c>
      <c r="W19" s="23" t="n">
        <f aca="false">W$26*$Q$19</f>
        <v>11455.9927857047</v>
      </c>
      <c r="X19" s="23" t="n">
        <f aca="false">X$26*$Q$19</f>
        <v>2521.06708779822</v>
      </c>
      <c r="Y19" s="23" t="n">
        <f aca="false">Y$26*$Q$19</f>
        <v>11569.5319139075</v>
      </c>
      <c r="Z19" s="140" t="n">
        <f aca="false">Z$26*$Q$19</f>
        <v>7704.56753296061</v>
      </c>
      <c r="AA19" s="23" t="n">
        <f aca="false">AA$26*$Q$19</f>
        <v>9640.42909502745</v>
      </c>
      <c r="AB19" s="23" t="n">
        <f aca="false">AB$26*$Q$19</f>
        <v>6797.90458470437</v>
      </c>
      <c r="AC19" s="23" t="n">
        <f aca="false">AC$26*$Q$19</f>
        <v>10118.3342312821</v>
      </c>
      <c r="AD19" s="23" t="n">
        <f aca="false">AD$26*$Q$19</f>
        <v>1870.57766449749</v>
      </c>
      <c r="AE19" s="23" t="n">
        <f aca="false">AE$26*$Q$19</f>
        <v>0</v>
      </c>
      <c r="AF19" s="23" t="n">
        <f aca="false">AF$26*$Q$19</f>
        <v>0</v>
      </c>
      <c r="AG19" s="25" t="n">
        <f aca="false">SUM(R19:AF19)+E19+F19+G19+H19+I19+J19+K19+L19</f>
        <v>263356.74690929</v>
      </c>
      <c r="AH19" s="45" t="n">
        <f aca="false">AG16-AH16-AI16</f>
        <v>88625.6327118095</v>
      </c>
      <c r="AI19" s="32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</row>
    <row r="20" customFormat="false" ht="15.95" hidden="false" customHeight="true" outlineLevel="0" collapsed="false">
      <c r="A20" s="41" t="s">
        <v>42</v>
      </c>
      <c r="B20" s="42" t="n">
        <v>20409.28</v>
      </c>
      <c r="C20" s="44" t="n">
        <f aca="false">B20/B$26</f>
        <v>0.0069778063944412</v>
      </c>
      <c r="D20" s="44" t="n">
        <v>0.006976998</v>
      </c>
      <c r="E20" s="23" t="n">
        <f aca="false">E$26*$D$20</f>
        <v>882.59087492982</v>
      </c>
      <c r="F20" s="23" t="n">
        <f aca="false">F$26*$D$20</f>
        <v>8508.45038662962</v>
      </c>
      <c r="G20" s="23" t="n">
        <f aca="false">G$26*$D$20</f>
        <v>1184.52667290804</v>
      </c>
      <c r="H20" s="23" t="n">
        <f aca="false">H$26*$D$20</f>
        <v>1081.05695532828</v>
      </c>
      <c r="I20" s="23" t="n">
        <f aca="false">I$26*$D$20</f>
        <v>614.87836846128</v>
      </c>
      <c r="J20" s="23" t="n">
        <f aca="false">J$26*$D$20</f>
        <v>3002.15451673368</v>
      </c>
      <c r="K20" s="23" t="n">
        <f aca="false">K$26*$D$20</f>
        <v>948.97017344178</v>
      </c>
      <c r="L20" s="23" t="n">
        <f aca="false">L$26*$D$20</f>
        <v>1694.10574560402</v>
      </c>
      <c r="M20" s="23" t="n">
        <f aca="false">M$26*$D$20</f>
        <v>1176.2437204224</v>
      </c>
      <c r="N20" s="41" t="s">
        <v>42</v>
      </c>
      <c r="O20" s="42" t="n">
        <v>20053.96</v>
      </c>
      <c r="P20" s="43" t="n">
        <f aca="false">O20/O$26</f>
        <v>0.00676342938512696</v>
      </c>
      <c r="Q20" s="44" t="n">
        <v>0.0067482363</v>
      </c>
      <c r="R20" s="23" t="n">
        <f aca="false">R$26*$Q$20</f>
        <v>550.916968895358</v>
      </c>
      <c r="S20" s="23" t="n">
        <f aca="false">S$26*$Q$20</f>
        <v>259.513751718039</v>
      </c>
      <c r="T20" s="23" t="n">
        <f aca="false">T$26*$Q$20</f>
        <v>527.145496740252</v>
      </c>
      <c r="U20" s="23" t="n">
        <f aca="false">U$26*$Q$20</f>
        <v>2051.077903566</v>
      </c>
      <c r="V20" s="23" t="n">
        <f aca="false">V$26*$Q$20</f>
        <v>689.019759739584</v>
      </c>
      <c r="W20" s="23" t="n">
        <f aca="false">W$26*$Q$20</f>
        <v>1175.95966949861</v>
      </c>
      <c r="X20" s="23" t="n">
        <f aca="false">X$26*$Q$20</f>
        <v>258.787978903974</v>
      </c>
      <c r="Y20" s="23" t="n">
        <f aca="false">Y$26*$Q$20</f>
        <v>1187.61448092998</v>
      </c>
      <c r="Z20" s="140" t="n">
        <f aca="false">Z$26*$Q$20</f>
        <v>790.875209086716</v>
      </c>
      <c r="AA20" s="23" t="n">
        <f aca="false">AA$26*$Q$20</f>
        <v>989.59173809535</v>
      </c>
      <c r="AB20" s="23" t="n">
        <f aca="false">AB$26*$Q$20</f>
        <v>697.80609836691</v>
      </c>
      <c r="AC20" s="23" t="n">
        <f aca="false">AC$26*$Q$20</f>
        <v>1038.64878418419</v>
      </c>
      <c r="AD20" s="23" t="n">
        <f aca="false">AD$26*$Q$20</f>
        <v>192.015125468556</v>
      </c>
      <c r="AE20" s="23" t="n">
        <f aca="false">AE$26*$Q$20</f>
        <v>0</v>
      </c>
      <c r="AF20" s="23" t="n">
        <f aca="false">AF$26*$Q$20</f>
        <v>0</v>
      </c>
      <c r="AG20" s="25" t="n">
        <f aca="false">SUM(R20:AF20)+E20+F20+G20+H20+I20+J20+K20+L20</f>
        <v>28325.70665923</v>
      </c>
      <c r="AH20" s="45" t="n">
        <f aca="false">AG17-AH17-AI17</f>
        <v>56653.4577246463</v>
      </c>
      <c r="AI20" s="32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</row>
    <row r="21" customFormat="false" ht="15.95" hidden="false" customHeight="true" outlineLevel="0" collapsed="false">
      <c r="A21" s="41" t="s">
        <v>43</v>
      </c>
      <c r="B21" s="42" t="n">
        <v>88655.16</v>
      </c>
      <c r="C21" s="44" t="n">
        <f aca="false">B21/B$26</f>
        <v>0.0303106499762955</v>
      </c>
      <c r="D21" s="44" t="n">
        <v>0.0303071385</v>
      </c>
      <c r="E21" s="23" t="n">
        <f aca="false">E$26*$D$21</f>
        <v>3833.85574789247</v>
      </c>
      <c r="F21" s="23" t="n">
        <f aca="false">F$26*$D$21</f>
        <v>36959.5611591063</v>
      </c>
      <c r="G21" s="23" t="n">
        <f aca="false">G$26*$D$21</f>
        <v>5145.42413983323</v>
      </c>
      <c r="H21" s="23" t="n">
        <f aca="false">H$26*$D$21</f>
        <v>4695.96563902161</v>
      </c>
      <c r="I21" s="23" t="n">
        <f aca="false">I$26*$D$21</f>
        <v>2670.94871943636</v>
      </c>
      <c r="J21" s="23" t="n">
        <f aca="false">J$26*$D$21</f>
        <v>13040.9543957227</v>
      </c>
      <c r="K21" s="23" t="n">
        <f aca="false">K$26*$D$21</f>
        <v>4122.19846972423</v>
      </c>
      <c r="L21" s="23" t="n">
        <f aca="false">L$26*$D$21</f>
        <v>7358.96691752911</v>
      </c>
      <c r="M21" s="23" t="n">
        <f aca="false">M$26*$D$21</f>
        <v>5109.4441111488</v>
      </c>
      <c r="N21" s="41" t="s">
        <v>43</v>
      </c>
      <c r="O21" s="42" t="n">
        <v>86521.36</v>
      </c>
      <c r="P21" s="43" t="n">
        <f aca="false">O21/O$26</f>
        <v>0.0291803269112508</v>
      </c>
      <c r="Q21" s="44" t="n">
        <v>0.0291147774</v>
      </c>
      <c r="R21" s="23" t="n">
        <f aca="false">R$26*$Q$21</f>
        <v>2376.89141313428</v>
      </c>
      <c r="S21" s="23" t="n">
        <f aca="false">S$26*$Q$21</f>
        <v>1119.65331052642</v>
      </c>
      <c r="T21" s="23" t="n">
        <f aca="false">T$26*$Q$21</f>
        <v>2274.3311159695</v>
      </c>
      <c r="U21" s="23" t="n">
        <f aca="false">U$26*$Q$21</f>
        <v>8849.22725548049</v>
      </c>
      <c r="V21" s="23" t="n">
        <f aca="false">V$26*$Q$21</f>
        <v>2972.72591492083</v>
      </c>
      <c r="W21" s="23" t="n">
        <f aca="false">W$26*$Q$21</f>
        <v>5073.59293402777</v>
      </c>
      <c r="X21" s="23" t="n">
        <f aca="false">X$26*$Q$21</f>
        <v>1116.52201621705</v>
      </c>
      <c r="Y21" s="23" t="n">
        <f aca="false">Y$26*$Q$21</f>
        <v>5123.87677492754</v>
      </c>
      <c r="Z21" s="140" t="n">
        <f aca="false">Z$26*$Q$21</f>
        <v>3412.17388367657</v>
      </c>
      <c r="AA21" s="23" t="n">
        <f aca="false">AA$26*$Q$21</f>
        <v>4269.5219744343</v>
      </c>
      <c r="AB21" s="23" t="n">
        <f aca="false">AB$26*$Q$21</f>
        <v>3010.63393739118</v>
      </c>
      <c r="AC21" s="23" t="n">
        <f aca="false">AC$26*$Q$21</f>
        <v>4481.17505136911</v>
      </c>
      <c r="AD21" s="23" t="n">
        <f aca="false">AD$26*$Q$21</f>
        <v>828.435369912888</v>
      </c>
      <c r="AE21" s="23" t="n">
        <f aca="false">AE$26*$Q$21</f>
        <v>0</v>
      </c>
      <c r="AF21" s="23" t="n">
        <f aca="false">AF$26*$Q$21</f>
        <v>0</v>
      </c>
      <c r="AG21" s="25" t="n">
        <f aca="false">SUM(R21:AF21)+E21+F21+G21+H21+I21+J21+K21+L21</f>
        <v>122736.636140254</v>
      </c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</row>
    <row r="22" customFormat="false" ht="4.5" hidden="false" customHeight="true" outlineLevel="0" collapsed="false">
      <c r="A22" s="142"/>
      <c r="B22" s="46"/>
      <c r="C22" s="47"/>
      <c r="D22" s="40"/>
      <c r="E22" s="46"/>
      <c r="F22" s="46"/>
      <c r="G22" s="46"/>
      <c r="H22" s="46"/>
      <c r="I22" s="46"/>
      <c r="J22" s="46"/>
      <c r="K22" s="46"/>
      <c r="L22" s="46"/>
      <c r="M22" s="46"/>
      <c r="N22" s="142"/>
      <c r="O22" s="46" t="n">
        <v>0</v>
      </c>
      <c r="P22" s="143"/>
      <c r="Q22" s="40"/>
      <c r="R22" s="46"/>
      <c r="S22" s="46"/>
      <c r="T22" s="46"/>
      <c r="U22" s="46"/>
      <c r="V22" s="46"/>
      <c r="W22" s="46"/>
      <c r="X22" s="46"/>
      <c r="Y22" s="46"/>
      <c r="Z22" s="144"/>
      <c r="AA22" s="46"/>
      <c r="AB22" s="46"/>
      <c r="AC22" s="46"/>
      <c r="AD22" s="46"/>
      <c r="AE22" s="46"/>
      <c r="AF22" s="46"/>
      <c r="AG22" s="25" t="n">
        <f aca="false">SUM(R22:AF22)+E22+F22+G22+H22+I22+J22+K22+L22</f>
        <v>0</v>
      </c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</row>
    <row r="23" customFormat="false" ht="15.95" hidden="false" customHeight="true" outlineLevel="0" collapsed="false">
      <c r="A23" s="48" t="s">
        <v>44</v>
      </c>
      <c r="B23" s="145" t="n">
        <v>0</v>
      </c>
      <c r="C23" s="51" t="n">
        <f aca="false">B23/B$26</f>
        <v>0</v>
      </c>
      <c r="D23" s="51" t="n">
        <v>0</v>
      </c>
      <c r="E23" s="23" t="n">
        <f aca="false">E26*$D$23</f>
        <v>0</v>
      </c>
      <c r="F23" s="23" t="n">
        <f aca="false">F26*$D$23</f>
        <v>0</v>
      </c>
      <c r="G23" s="23" t="n">
        <f aca="false">G26*$D$23</f>
        <v>0</v>
      </c>
      <c r="H23" s="23" t="n">
        <f aca="false">H26*$D$23</f>
        <v>0</v>
      </c>
      <c r="I23" s="23" t="n">
        <f aca="false">I26*$D$23</f>
        <v>0</v>
      </c>
      <c r="J23" s="23" t="n">
        <f aca="false">J26*$D$23</f>
        <v>0</v>
      </c>
      <c r="K23" s="23" t="n">
        <f aca="false">K26*$D$23</f>
        <v>0</v>
      </c>
      <c r="L23" s="23" t="n">
        <f aca="false">L26*$D$23</f>
        <v>0</v>
      </c>
      <c r="M23" s="23" t="n">
        <f aca="false">M26*$D$23</f>
        <v>0</v>
      </c>
      <c r="N23" s="48" t="s">
        <v>44</v>
      </c>
      <c r="O23" s="145" t="n">
        <v>0</v>
      </c>
      <c r="P23" s="50" t="n">
        <f aca="false">O23/O$26</f>
        <v>0</v>
      </c>
      <c r="Q23" s="51" t="n">
        <f aca="false">0.0021640839+0.0000000001</f>
        <v>0.002164084</v>
      </c>
      <c r="R23" s="23" t="n">
        <f aca="false">R26*$Q$23</f>
        <v>176.67291788744</v>
      </c>
      <c r="S23" s="23" t="n">
        <f aca="false">S26*$Q$23</f>
        <v>83.22316126852</v>
      </c>
      <c r="T23" s="23" t="n">
        <f aca="false">T26*$Q$23</f>
        <v>169.04967230736</v>
      </c>
      <c r="U23" s="23" t="n">
        <f aca="false">U26*$Q$23</f>
        <v>657.75777203604</v>
      </c>
      <c r="V23" s="23" t="n">
        <f aca="false">V26*$Q$23</f>
        <v>220.96094022912</v>
      </c>
      <c r="W23" s="23" t="n">
        <f aca="false">W26*$Q$23</f>
        <v>377.11712990952</v>
      </c>
      <c r="X23" s="23" t="n">
        <f aca="false">X26*$Q$23</f>
        <v>82.99041403432</v>
      </c>
      <c r="Y23" s="23" t="n">
        <f aca="false">Y26*$Q$23</f>
        <v>380.85469774508</v>
      </c>
      <c r="Z23" s="140" t="n">
        <f aca="false">Z26*$Q$23</f>
        <v>253.62484505488</v>
      </c>
      <c r="AA23" s="23" t="n">
        <f aca="false">AA26*$Q$23</f>
        <v>317.351016138</v>
      </c>
      <c r="AB23" s="23" t="n">
        <f aca="false">AB26*$Q$23</f>
        <v>223.7786208788</v>
      </c>
      <c r="AC23" s="23" t="n">
        <f aca="false">AC26*$Q$23</f>
        <v>333.08306282524</v>
      </c>
      <c r="AD23" s="23" t="n">
        <f aca="false">AD26*$Q$23</f>
        <v>61.57710582608</v>
      </c>
      <c r="AE23" s="23" t="n">
        <f aca="false">AE26*$Q$23</f>
        <v>0</v>
      </c>
      <c r="AF23" s="23" t="n">
        <f aca="false">AF26*$Q$23</f>
        <v>0</v>
      </c>
      <c r="AG23" s="25" t="n">
        <f aca="false">SUM(R23:AF23)+E23+F23+G23+H23+I23+J23+K23+L23</f>
        <v>3338.0413561404</v>
      </c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</row>
    <row r="24" customFormat="false" ht="15.95" hidden="false" customHeight="true" outlineLevel="0" collapsed="false">
      <c r="A24" s="52" t="s">
        <v>45</v>
      </c>
      <c r="B24" s="145" t="n">
        <v>0</v>
      </c>
      <c r="C24" s="51" t="n">
        <f aca="false">B24/B$26</f>
        <v>0</v>
      </c>
      <c r="D24" s="51" t="n">
        <v>0.0001158494</v>
      </c>
      <c r="E24" s="23" t="n">
        <f aca="false">E26*$D$24</f>
        <v>14.654959526446</v>
      </c>
      <c r="F24" s="23" t="n">
        <f aca="false">F26*$D$24</f>
        <v>141.278365311386</v>
      </c>
      <c r="G24" s="23" t="n">
        <f aca="false">G26*$D$24</f>
        <v>19.668445417412</v>
      </c>
      <c r="H24" s="23" t="n">
        <f aca="false">H26*$D$24</f>
        <v>17.950384913484</v>
      </c>
      <c r="I24" s="23" t="n">
        <f aca="false">I26*$D$24</f>
        <v>10.209733478384</v>
      </c>
      <c r="J24" s="23" t="n">
        <f aca="false">J26*$D$24</f>
        <v>49.849204410104</v>
      </c>
      <c r="K24" s="23" t="n">
        <f aca="false">K26*$D$24</f>
        <v>15.757153035034</v>
      </c>
      <c r="L24" s="23" t="n">
        <f aca="false">L26*$D$24</f>
        <v>28.129739203706</v>
      </c>
      <c r="M24" s="23" t="n">
        <f aca="false">M26*$D$24</f>
        <v>19.53091132672</v>
      </c>
      <c r="N24" s="52" t="s">
        <v>45</v>
      </c>
      <c r="O24" s="145" t="n">
        <v>0</v>
      </c>
      <c r="P24" s="50" t="n">
        <f aca="false">O24/O$26</f>
        <v>0</v>
      </c>
      <c r="Q24" s="51" t="n">
        <v>8.2275E-005</v>
      </c>
      <c r="R24" s="23" t="n">
        <f aca="false">R26*$Q$24</f>
        <v>6.7168207515</v>
      </c>
      <c r="S24" s="23" t="n">
        <f aca="false">S26*$Q$24</f>
        <v>3.16401100575</v>
      </c>
      <c r="T24" s="23" t="n">
        <f aca="false">T26*$Q$24</f>
        <v>6.426997191</v>
      </c>
      <c r="U24" s="23" t="n">
        <f aca="false">U26*$Q$24</f>
        <v>25.00689469275</v>
      </c>
      <c r="V24" s="23" t="n">
        <f aca="false">V26*$Q$24</f>
        <v>8.400580272</v>
      </c>
      <c r="W24" s="23" t="n">
        <f aca="false">W26*$Q$24</f>
        <v>14.3373879495</v>
      </c>
      <c r="X24" s="23" t="n">
        <f aca="false">X26*$Q$24</f>
        <v>3.1551623295</v>
      </c>
      <c r="Y24" s="23" t="n">
        <f aca="false">Y26*$Q$24</f>
        <v>14.47948427925</v>
      </c>
      <c r="Z24" s="140" t="n">
        <f aca="false">Z26*$Q$24</f>
        <v>9.642409503</v>
      </c>
      <c r="AA24" s="23" t="n">
        <f aca="false">AA26*$Q$24</f>
        <v>12.0651762375</v>
      </c>
      <c r="AB24" s="23" t="n">
        <f aca="false">AB26*$Q$24</f>
        <v>8.5077039675</v>
      </c>
      <c r="AC24" s="23" t="n">
        <f aca="false">AC26*$Q$24</f>
        <v>12.66328340025</v>
      </c>
      <c r="AD24" s="23" t="n">
        <f aca="false">AD26*$Q$24</f>
        <v>2.341062723</v>
      </c>
      <c r="AE24" s="23" t="n">
        <f aca="false">AE26*$Q$24</f>
        <v>0</v>
      </c>
      <c r="AF24" s="23" t="n">
        <f aca="false">AF26*$Q$24</f>
        <v>0</v>
      </c>
      <c r="AG24" s="25" t="n">
        <f aca="false">SUM(R24:AF24)+E24+F24+G24+H24+I24+J24+K24+L24</f>
        <v>424.404959598456</v>
      </c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</row>
    <row r="25" customFormat="false" ht="5.25" hidden="false" customHeight="true" outlineLevel="0" collapsed="false">
      <c r="A25" s="146"/>
      <c r="B25" s="23"/>
      <c r="C25" s="40"/>
      <c r="D25" s="31"/>
      <c r="E25" s="46"/>
      <c r="F25" s="46"/>
      <c r="G25" s="46"/>
      <c r="H25" s="46"/>
      <c r="I25" s="46"/>
      <c r="J25" s="46"/>
      <c r="K25" s="46"/>
      <c r="L25" s="46"/>
      <c r="M25" s="46"/>
      <c r="N25" s="146"/>
      <c r="O25" s="23" t="n">
        <v>0</v>
      </c>
      <c r="P25" s="31"/>
      <c r="Q25" s="55"/>
      <c r="R25" s="46"/>
      <c r="S25" s="46"/>
      <c r="T25" s="46"/>
      <c r="U25" s="46"/>
      <c r="V25" s="46"/>
      <c r="W25" s="23"/>
      <c r="X25" s="23"/>
      <c r="Y25" s="23"/>
      <c r="Z25" s="140"/>
      <c r="AA25" s="23"/>
      <c r="AB25" s="23"/>
      <c r="AC25" s="23"/>
      <c r="AD25" s="23"/>
      <c r="AE25" s="23"/>
      <c r="AF25" s="23"/>
      <c r="AG25" s="25" t="n">
        <f aca="false">SUM(R25:AF25)+E25+F25+G25+H25+I25+J25+K25+L25</f>
        <v>0</v>
      </c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</row>
    <row r="26" s="75" customFormat="true" ht="15.95" hidden="false" customHeight="true" outlineLevel="0" collapsed="false">
      <c r="A26" s="147"/>
      <c r="B26" s="148" t="n">
        <f aca="false">SUM(B5:B25)</f>
        <v>2924884.82</v>
      </c>
      <c r="C26" s="149" t="n">
        <f aca="false">SUM(C5:C25)</f>
        <v>1</v>
      </c>
      <c r="D26" s="150" t="n">
        <f aca="false">SUM(D5:D25)</f>
        <v>1</v>
      </c>
      <c r="E26" s="151" t="n">
        <f aca="false">126500.07+0.02</f>
        <v>126500.09</v>
      </c>
      <c r="F26" s="71" t="n">
        <f aca="false">1219944.78-444.6+0.01</f>
        <v>1219500.19</v>
      </c>
      <c r="G26" s="152" t="n">
        <f aca="false">169331.04+444.6+0.34</f>
        <v>169775.98</v>
      </c>
      <c r="H26" s="152" t="n">
        <f aca="false">154945.86</f>
        <v>154945.86</v>
      </c>
      <c r="I26" s="148" t="n">
        <f aca="false">88129.31+0.06-0.01</f>
        <v>88129.36</v>
      </c>
      <c r="J26" s="148" t="n">
        <f aca="false">430293.13+0.03</f>
        <v>430293.16</v>
      </c>
      <c r="K26" s="151" t="n">
        <f aca="false">136013.77+0.35-0.01</f>
        <v>136014.11</v>
      </c>
      <c r="L26" s="151" t="n">
        <f aca="false">242813-0.01</f>
        <v>242812.99</v>
      </c>
      <c r="M26" s="151" t="n">
        <f aca="false">168588.68+0.13-0.01</f>
        <v>168588.8</v>
      </c>
      <c r="N26" s="147"/>
      <c r="O26" s="148" t="n">
        <f aca="false">SUM(O5:O25)</f>
        <v>2965057.94</v>
      </c>
      <c r="P26" s="149" t="n">
        <f aca="false">SUM(P5:P25)</f>
        <v>1</v>
      </c>
      <c r="Q26" s="149" t="n">
        <f aca="false">SUM(Q5:Q25)</f>
        <v>1</v>
      </c>
      <c r="R26" s="151" t="n">
        <f aca="false">81638.5+0.15+0.01</f>
        <v>81638.66</v>
      </c>
      <c r="S26" s="151" t="n">
        <f aca="false">38456.48+0.05</f>
        <v>38456.53</v>
      </c>
      <c r="T26" s="152" t="n">
        <f aca="false">78116.03+0.01</f>
        <v>78116.04</v>
      </c>
      <c r="U26" s="148" t="n">
        <f aca="false">303942.82-0.01</f>
        <v>303942.81</v>
      </c>
      <c r="V26" s="151" t="n">
        <f aca="false">102103.44+0.23+0.01</f>
        <v>102103.68</v>
      </c>
      <c r="W26" s="153" t="n">
        <f aca="false">174261.56+0.22</f>
        <v>174261.78</v>
      </c>
      <c r="X26" s="71" t="n">
        <f aca="false">38348.87+0.1+0.01</f>
        <v>38348.98</v>
      </c>
      <c r="Y26" s="71" t="n">
        <f aca="false">175988.88-0.01</f>
        <v>175988.87</v>
      </c>
      <c r="Z26" s="71" t="n">
        <f aca="false">117197.22+0.1</f>
        <v>117197.32</v>
      </c>
      <c r="AA26" s="154" t="n">
        <f aca="false">146644.52-0.02</f>
        <v>146644.5</v>
      </c>
      <c r="AB26" s="155" t="n">
        <f aca="false">103405.65+0.05</f>
        <v>103405.7</v>
      </c>
      <c r="AC26" s="155" t="n">
        <v>153914.11</v>
      </c>
      <c r="AD26" s="155" t="n">
        <f aca="false">28453.77+0.35</f>
        <v>28454.12</v>
      </c>
      <c r="AE26" s="155" t="n">
        <v>0</v>
      </c>
      <c r="AF26" s="155" t="n">
        <v>0</v>
      </c>
      <c r="AG26" s="25" t="n">
        <f aca="false">SUM(R26:AF26)+E26+F26+G26+H26+I26+J26+K26+L26</f>
        <v>4110444.84</v>
      </c>
      <c r="AH26" s="74" t="n">
        <f aca="false">SUM(R26:AF26)+E26+F26+G26+H26+I26+J26+K26+L26</f>
        <v>4110444.84</v>
      </c>
      <c r="AMJ26" s="0"/>
    </row>
    <row r="27" customFormat="false" ht="15.95" hidden="false" customHeight="true" outlineLevel="0" collapsed="false">
      <c r="A27" s="156"/>
      <c r="B27" s="156"/>
      <c r="C27" s="157" t="s">
        <v>47</v>
      </c>
      <c r="D27" s="158"/>
      <c r="E27" s="159" t="n">
        <f aca="false">SUM(E5:E14)</f>
        <v>73966.5356329253</v>
      </c>
      <c r="F27" s="159" t="n">
        <f aca="false">SUM(F5:F14)</f>
        <v>713060.395909553</v>
      </c>
      <c r="G27" s="159" t="n">
        <f aca="false">SUM(G5:G14)</f>
        <v>99270.6098018176</v>
      </c>
      <c r="H27" s="159" t="n">
        <f aca="false">SUM(H5:H14)</f>
        <v>90599.2120232029</v>
      </c>
      <c r="I27" s="159" t="n">
        <f aca="false">SUM(I5:I14)</f>
        <v>51530.5834703114</v>
      </c>
      <c r="J27" s="159" t="n">
        <f aca="false">SUM(J5:J14)</f>
        <v>251598.98583269</v>
      </c>
      <c r="K27" s="159" t="n">
        <f aca="false">SUM(K5:K14)</f>
        <v>79529.5285078107</v>
      </c>
      <c r="L27" s="159" t="n">
        <f aca="false">SUM(L5:L14)</f>
        <v>141976.465605456</v>
      </c>
      <c r="M27" s="159" t="n">
        <f aca="false">SUM(M5:M14)</f>
        <v>98576.4475148762</v>
      </c>
      <c r="N27" s="82"/>
      <c r="O27" s="82"/>
      <c r="P27" s="160" t="s">
        <v>48</v>
      </c>
      <c r="Q27" s="161"/>
      <c r="R27" s="162" t="n">
        <f aca="false">SUM(R5:R14)</f>
        <v>47142.911457932</v>
      </c>
      <c r="S27" s="162" t="n">
        <f aca="false">SUM(S5:S14)</f>
        <v>22207.0375575653</v>
      </c>
      <c r="T27" s="162" t="n">
        <f aca="false">SUM(T5:T14)</f>
        <v>45108.7457482065</v>
      </c>
      <c r="U27" s="162" t="n">
        <f aca="false">SUM(U5:U14)</f>
        <v>175514.25978948</v>
      </c>
      <c r="V27" s="162" t="n">
        <f aca="false">SUM(V5:V14)</f>
        <v>58960.604519587</v>
      </c>
      <c r="W27" s="162" t="n">
        <f aca="false">SUM(W5:W14)</f>
        <v>100628.889119954</v>
      </c>
      <c r="X27" s="162" t="n">
        <f aca="false">SUM(X5:X14)</f>
        <v>22144.9319310484</v>
      </c>
      <c r="Y27" s="162" t="n">
        <f aca="false">SUM(Y5:Y14)</f>
        <v>101626.211356133</v>
      </c>
      <c r="Z27" s="162" t="n">
        <f aca="false">SUM(Z5:Z14)</f>
        <v>67676.5502994161</v>
      </c>
      <c r="AA27" s="162" t="n">
        <f aca="false">SUM(AA5:AA14)</f>
        <v>84681.065065163</v>
      </c>
      <c r="AB27" s="162" t="n">
        <f aca="false">SUM(AB5:AB14)</f>
        <v>59712.4666101267</v>
      </c>
      <c r="AC27" s="162" t="n">
        <f aca="false">SUM(AC5:AC14)</f>
        <v>88878.9607749124</v>
      </c>
      <c r="AD27" s="162" t="n">
        <f aca="false">SUM(AD5:AD14)</f>
        <v>16431.0641523682</v>
      </c>
      <c r="AE27" s="162" t="e">
        <f aca="false">SUM(AE5:AE14)</f>
        <v>#REF!</v>
      </c>
      <c r="AF27" s="162" t="n">
        <f aca="false">SUM(AF5:AF14)</f>
        <v>0</v>
      </c>
      <c r="AG27" s="25" t="e">
        <f aca="false">SUM(R27:AF27)+E27+F27+G27+H27+I27+J27+K27+L27</f>
        <v>#REF!</v>
      </c>
      <c r="AH27" s="0"/>
    </row>
    <row r="28" customFormat="false" ht="15.75" hidden="false" customHeight="true" outlineLevel="0" collapsed="false">
      <c r="A28" s="156"/>
      <c r="B28" s="156"/>
      <c r="C28" s="163" t="s">
        <v>49</v>
      </c>
      <c r="D28" s="164"/>
      <c r="E28" s="165" t="n">
        <f aca="false">E16+E17</f>
        <v>39824.467434193</v>
      </c>
      <c r="F28" s="165" t="n">
        <f aca="false">F16+F17</f>
        <v>383920.245453163</v>
      </c>
      <c r="G28" s="165" t="n">
        <f aca="false">G16+G17</f>
        <v>53448.4836067564</v>
      </c>
      <c r="H28" s="165" t="n">
        <f aca="false">H16+H17</f>
        <v>48779.6993317003</v>
      </c>
      <c r="I28" s="165" t="n">
        <f aca="false">I16+I17</f>
        <v>27744.6824529237</v>
      </c>
      <c r="J28" s="165" t="n">
        <f aca="false">J16+J17</f>
        <v>135463.903129049</v>
      </c>
      <c r="K28" s="165" t="n">
        <f aca="false">K16+K17</f>
        <v>42819.6493321526</v>
      </c>
      <c r="L28" s="165" t="n">
        <f aca="false">L16+L17</f>
        <v>76441.8271390482</v>
      </c>
      <c r="M28" s="165" t="n">
        <f aca="false">M16+M17</f>
        <v>53074.7383291955</v>
      </c>
      <c r="N28" s="82"/>
      <c r="O28" s="82"/>
      <c r="P28" s="163" t="s">
        <v>49</v>
      </c>
      <c r="Q28" s="164"/>
      <c r="R28" s="166" t="n">
        <f aca="false">R16+R17</f>
        <v>26017.6139652551</v>
      </c>
      <c r="S28" s="166" t="n">
        <f aca="false">S16+S17</f>
        <v>12255.8007686953</v>
      </c>
      <c r="T28" s="166" t="n">
        <f aca="false">T16+T17</f>
        <v>24894.9820246244</v>
      </c>
      <c r="U28" s="166" t="n">
        <f aca="false">U16+U17</f>
        <v>96864.2392966135</v>
      </c>
      <c r="V28" s="166" t="n">
        <f aca="false">V16+V17</f>
        <v>32539.658669948</v>
      </c>
      <c r="W28" s="166" t="n">
        <f aca="false">W16+W17</f>
        <v>55535.8909729558</v>
      </c>
      <c r="X28" s="166" t="n">
        <f aca="false">X16+X17</f>
        <v>12221.5254096685</v>
      </c>
      <c r="Y28" s="166" t="n">
        <f aca="false">Y16+Y17</f>
        <v>56086.3012920773</v>
      </c>
      <c r="Z28" s="166" t="n">
        <f aca="false">Z16+Z17</f>
        <v>37349.8858203021</v>
      </c>
      <c r="AA28" s="166" t="n">
        <f aca="false">AA16+AA17</f>
        <v>46734.4759349045</v>
      </c>
      <c r="AB28" s="166" t="n">
        <f aca="false">AB16+AB17</f>
        <v>32954.6024445646</v>
      </c>
      <c r="AC28" s="166" t="n">
        <f aca="false">AC16+AC17</f>
        <v>49051.2448120266</v>
      </c>
      <c r="AD28" s="166" t="n">
        <f aca="false">AD16+AD17</f>
        <v>9068.10951920381</v>
      </c>
      <c r="AE28" s="166" t="n">
        <f aca="false">AE16+AE17</f>
        <v>0</v>
      </c>
      <c r="AF28" s="166" t="n">
        <f aca="false">AF16+AF17</f>
        <v>0</v>
      </c>
      <c r="AG28" s="25" t="n">
        <f aca="false">SUM(R28:AF28)+E28+F28+G28+H28+I28+J28+K28+L28</f>
        <v>1300017.28880983</v>
      </c>
      <c r="AH28" s="127" t="n">
        <f aca="false">AG26</f>
        <v>4353314.18</v>
      </c>
    </row>
    <row r="29" customFormat="false" ht="15.75" hidden="false" customHeight="true" outlineLevel="0" collapsed="false">
      <c r="A29" s="156"/>
      <c r="B29" s="156"/>
      <c r="C29" s="167" t="s">
        <v>50</v>
      </c>
      <c r="D29" s="168"/>
      <c r="E29" s="169" t="n">
        <f aca="false">SUM(E19:E21)</f>
        <v>12694.4319733553</v>
      </c>
      <c r="F29" s="169" t="n">
        <f aca="false">SUM(F19:F21)</f>
        <v>122378.270271972</v>
      </c>
      <c r="G29" s="169" t="n">
        <f aca="false">SUM(G19:G21)</f>
        <v>17037.2181460086</v>
      </c>
      <c r="H29" s="169" t="n">
        <f aca="false">SUM(H19:H21)</f>
        <v>15548.9982601833</v>
      </c>
      <c r="I29" s="169" t="n">
        <f aca="false">SUM(I19:I21)</f>
        <v>8843.88434328652</v>
      </c>
      <c r="J29" s="169" t="n">
        <f aca="false">SUM(J19:J21)</f>
        <v>43180.4218338506</v>
      </c>
      <c r="K29" s="169" t="n">
        <f aca="false">SUM(K19:K21)</f>
        <v>13649.1750070016</v>
      </c>
      <c r="L29" s="169" t="n">
        <f aca="false">SUM(L19:L21)</f>
        <v>24366.5675162918</v>
      </c>
      <c r="M29" s="169" t="n">
        <f aca="false">SUM(M19:M21)</f>
        <v>16918.0832446016</v>
      </c>
      <c r="N29" s="82"/>
      <c r="O29" s="82"/>
      <c r="P29" s="167" t="s">
        <v>50</v>
      </c>
      <c r="Q29" s="168"/>
      <c r="R29" s="170" t="n">
        <f aca="false">SUM(R19:R21)</f>
        <v>8294.74483817395</v>
      </c>
      <c r="S29" s="170" t="n">
        <f aca="false">SUM(S19:S21)</f>
        <v>3907.30450146513</v>
      </c>
      <c r="T29" s="170" t="n">
        <f aca="false">SUM(T19:T21)</f>
        <v>7936.83555767071</v>
      </c>
      <c r="U29" s="170" t="n">
        <f aca="false">SUM(U19:U21)</f>
        <v>30881.5462471773</v>
      </c>
      <c r="V29" s="170" t="n">
        <f aca="false">SUM(V19:V21)</f>
        <v>10374.0552899639</v>
      </c>
      <c r="W29" s="170" t="n">
        <f aca="false">SUM(W19:W21)</f>
        <v>17705.5453892311</v>
      </c>
      <c r="X29" s="170" t="n">
        <f aca="false">SUM(X19:X21)</f>
        <v>3896.37708291924</v>
      </c>
      <c r="Y29" s="170" t="n">
        <f aca="false">SUM(Y19:Y21)</f>
        <v>17881.023169765</v>
      </c>
      <c r="Z29" s="170" t="n">
        <f aca="false">SUM(Z19:Z21)</f>
        <v>11907.6166257239</v>
      </c>
      <c r="AA29" s="170" t="n">
        <f aca="false">SUM(AA19:AA21)</f>
        <v>14899.5428075571</v>
      </c>
      <c r="AB29" s="170" t="n">
        <f aca="false">SUM(AB19:AB21)</f>
        <v>10506.3446204625</v>
      </c>
      <c r="AC29" s="170" t="n">
        <f aca="false">SUM(AC19:AC21)</f>
        <v>15638.1580668355</v>
      </c>
      <c r="AD29" s="170" t="n">
        <f aca="false">SUM(AD19:AD21)</f>
        <v>2891.02815987894</v>
      </c>
      <c r="AE29" s="170" t="e">
        <f aca="false">SUM(AE19:AE21)</f>
        <v>#REF!</v>
      </c>
      <c r="AF29" s="170" t="n">
        <f aca="false">SUM(AF19:AF21)</f>
        <v>0</v>
      </c>
      <c r="AG29" s="25" t="e">
        <f aca="false">SUM(R29:AF29)+E29+F29+G29+H29+I29+J29+K29+L29</f>
        <v>#REF!</v>
      </c>
      <c r="AH29" s="0"/>
    </row>
    <row r="30" customFormat="false" ht="15" hidden="false" customHeight="true" outlineLevel="0" collapsed="false">
      <c r="A30" s="156"/>
      <c r="B30" s="156"/>
      <c r="C30" s="171" t="s">
        <v>51</v>
      </c>
      <c r="D30" s="172"/>
      <c r="E30" s="173" t="n">
        <f aca="false">E23+E24</f>
        <v>14.654959526446</v>
      </c>
      <c r="F30" s="173" t="n">
        <f aca="false">F23+F24</f>
        <v>141.278365311386</v>
      </c>
      <c r="G30" s="173" t="n">
        <f aca="false">G23+G24</f>
        <v>19.668445417412</v>
      </c>
      <c r="H30" s="173" t="n">
        <f aca="false">H23+H24</f>
        <v>17.950384913484</v>
      </c>
      <c r="I30" s="173" t="n">
        <f aca="false">I23+I24</f>
        <v>10.209733478384</v>
      </c>
      <c r="J30" s="173" t="n">
        <f aca="false">J23+J24</f>
        <v>49.849204410104</v>
      </c>
      <c r="K30" s="173" t="n">
        <f aca="false">K23+K24</f>
        <v>15.757153035034</v>
      </c>
      <c r="L30" s="173" t="n">
        <f aca="false">L23+L24</f>
        <v>28.129739203706</v>
      </c>
      <c r="M30" s="173" t="n">
        <f aca="false">M23+M24</f>
        <v>19.53091132672</v>
      </c>
      <c r="N30" s="105"/>
      <c r="O30" s="174"/>
      <c r="P30" s="175" t="s">
        <v>52</v>
      </c>
      <c r="Q30" s="172"/>
      <c r="R30" s="176" t="n">
        <f aca="false">R23+R24</f>
        <v>183.38973863894</v>
      </c>
      <c r="S30" s="176" t="n">
        <f aca="false">S23+S24</f>
        <v>86.38717227427</v>
      </c>
      <c r="T30" s="176" t="n">
        <f aca="false">T23+T24</f>
        <v>175.47666949836</v>
      </c>
      <c r="U30" s="176" t="n">
        <f aca="false">U23+U24</f>
        <v>682.76466672879</v>
      </c>
      <c r="V30" s="176" t="n">
        <f aca="false">V23+V24</f>
        <v>229.36152050112</v>
      </c>
      <c r="W30" s="176" t="n">
        <f aca="false">W23+W24</f>
        <v>391.45451785902</v>
      </c>
      <c r="X30" s="176" t="n">
        <f aca="false">X23+X24</f>
        <v>86.14557636382</v>
      </c>
      <c r="Y30" s="176" t="n">
        <f aca="false">Y23+Y24</f>
        <v>395.33418202433</v>
      </c>
      <c r="Z30" s="176" t="n">
        <f aca="false">Z23+Z24</f>
        <v>263.26725455788</v>
      </c>
      <c r="AA30" s="176" t="n">
        <f aca="false">AA23+AA24</f>
        <v>329.4161923755</v>
      </c>
      <c r="AB30" s="176" t="n">
        <f aca="false">AB23+AB24</f>
        <v>232.2863248463</v>
      </c>
      <c r="AC30" s="176" t="n">
        <f aca="false">AC23+AC24</f>
        <v>345.74634622549</v>
      </c>
      <c r="AD30" s="176" t="n">
        <f aca="false">AD23+AD24</f>
        <v>63.91816854908</v>
      </c>
      <c r="AE30" s="176" t="n">
        <f aca="false">AE23+AE24</f>
        <v>0</v>
      </c>
      <c r="AF30" s="176" t="n">
        <f aca="false">AF23+AF24</f>
        <v>0</v>
      </c>
      <c r="AG30" s="25" t="n">
        <f aca="false">SUM(R30:AF30)+E30+F30+G30+H30+I30+J30+K30+L30</f>
        <v>3762.44631573886</v>
      </c>
      <c r="AH30" s="0"/>
    </row>
    <row r="31" customFormat="false" ht="14.25" hidden="false" customHeight="true" outlineLevel="0" collapsed="false">
      <c r="A31" s="156"/>
      <c r="B31" s="156"/>
      <c r="C31" s="177" t="s">
        <v>53</v>
      </c>
      <c r="D31" s="178"/>
      <c r="E31" s="179" t="n">
        <f aca="false">E27+E28+E29+E30</f>
        <v>126500.09</v>
      </c>
      <c r="F31" s="179" t="n">
        <f aca="false">F27+F28+F29+F30</f>
        <v>1219500.19</v>
      </c>
      <c r="G31" s="178" t="n">
        <f aca="false">G27+G28+G29+G30</f>
        <v>169775.98</v>
      </c>
      <c r="H31" s="179" t="n">
        <f aca="false">H27+H28+H29+H30</f>
        <v>154945.86</v>
      </c>
      <c r="I31" s="178" t="n">
        <f aca="false">I27+I28+I29+I30</f>
        <v>88129.36</v>
      </c>
      <c r="J31" s="178" t="n">
        <f aca="false">J27+J28+J29+J30</f>
        <v>430293.16</v>
      </c>
      <c r="K31" s="178" t="n">
        <f aca="false">K27+K28+K29+K30</f>
        <v>136014.11</v>
      </c>
      <c r="L31" s="178" t="n">
        <f aca="false">L27+L28+L29+L30</f>
        <v>242812.99</v>
      </c>
      <c r="M31" s="178" t="n">
        <f aca="false">M27+M28+M29+M30</f>
        <v>168588.8</v>
      </c>
      <c r="N31" s="118"/>
      <c r="O31" s="118"/>
      <c r="P31" s="177" t="s">
        <v>53</v>
      </c>
      <c r="Q31" s="178"/>
      <c r="R31" s="179" t="n">
        <f aca="false">R27+R28+R29+R30</f>
        <v>81638.66</v>
      </c>
      <c r="S31" s="179" t="n">
        <f aca="false">S27+S28+S29+S30</f>
        <v>38456.53</v>
      </c>
      <c r="T31" s="179" t="n">
        <f aca="false">T27+T28+T29+T30</f>
        <v>78116.04</v>
      </c>
      <c r="U31" s="179" t="n">
        <f aca="false">U27+U28+U29+U30</f>
        <v>303942.81</v>
      </c>
      <c r="V31" s="179" t="n">
        <f aca="false">V27+V28+V29+V30</f>
        <v>102103.68</v>
      </c>
      <c r="W31" s="179" t="n">
        <f aca="false">W27+W28+W29+W30</f>
        <v>174261.78</v>
      </c>
      <c r="X31" s="179" t="n">
        <f aca="false">X27+X28+X29+X30</f>
        <v>38348.98</v>
      </c>
      <c r="Y31" s="179" t="n">
        <f aca="false">Y27+Y28+Y29+Y30</f>
        <v>175988.87</v>
      </c>
      <c r="Z31" s="179" t="n">
        <f aca="false">Z27+Z28+Z29+Z30</f>
        <v>117197.32</v>
      </c>
      <c r="AA31" s="179" t="n">
        <f aca="false">AA27+AA28+AA29+AA30</f>
        <v>146644.5</v>
      </c>
      <c r="AB31" s="179" t="n">
        <f aca="false">AB27+AB28+AB29+AB30</f>
        <v>103405.7</v>
      </c>
      <c r="AC31" s="179" t="n">
        <f aca="false">AC27+AC28+AC29+AC30</f>
        <v>153914.11</v>
      </c>
      <c r="AD31" s="179" t="n">
        <f aca="false">AD27+AD28+AD29+AD30</f>
        <v>28454.12</v>
      </c>
      <c r="AE31" s="179" t="n">
        <f aca="false">AE27+AE28+AE29+AE30</f>
        <v>0</v>
      </c>
      <c r="AF31" s="179" t="n">
        <f aca="false">AF27+AF28+AF29+AF30</f>
        <v>0</v>
      </c>
      <c r="AG31" s="25" t="n">
        <f aca="false">SUM(R31:AF31)+E31+F31+G31+H31+I31+J31+K31+L31</f>
        <v>4110444.84</v>
      </c>
      <c r="AH31" s="37" t="e">
        <f aca="false">SUM(AG27:AG30)</f>
        <v>#REF!</v>
      </c>
    </row>
    <row r="32" customFormat="false" ht="15.75" hidden="false" customHeight="true" outlineLevel="0" collapsed="false">
      <c r="A32" s="156"/>
      <c r="B32" s="156"/>
      <c r="C32" s="37"/>
      <c r="D32" s="37"/>
      <c r="E32" s="45" t="n">
        <f aca="false">E26-E31</f>
        <v>0</v>
      </c>
      <c r="F32" s="45" t="n">
        <f aca="false">F26-F31</f>
        <v>0</v>
      </c>
      <c r="G32" s="45" t="n">
        <f aca="false">G26-G31</f>
        <v>0</v>
      </c>
      <c r="H32" s="45" t="n">
        <f aca="false">H26-H31</f>
        <v>0</v>
      </c>
      <c r="I32" s="45" t="n">
        <f aca="false">I26-I31</f>
        <v>0</v>
      </c>
      <c r="J32" s="45"/>
      <c r="K32" s="45"/>
      <c r="L32" s="45"/>
      <c r="M32" s="45"/>
      <c r="N32" s="37"/>
      <c r="O32" s="37"/>
      <c r="P32" s="37"/>
      <c r="Q32" s="37"/>
      <c r="R32" s="45" t="n">
        <f aca="false">R26-R31</f>
        <v>0</v>
      </c>
      <c r="S32" s="45" t="n">
        <f aca="false">S26-S31</f>
        <v>0</v>
      </c>
      <c r="T32" s="45" t="n">
        <f aca="false">T26-T31</f>
        <v>0</v>
      </c>
      <c r="U32" s="45" t="n">
        <f aca="false">U26-U31</f>
        <v>0</v>
      </c>
      <c r="V32" s="37" t="n">
        <f aca="false">V26-V31</f>
        <v>0</v>
      </c>
      <c r="W32" s="37" t="n">
        <f aca="false">W26-W31</f>
        <v>0</v>
      </c>
      <c r="X32" s="37" t="n">
        <f aca="false">X26-X31</f>
        <v>0</v>
      </c>
      <c r="Y32" s="37" t="n">
        <f aca="false">Y26-Y31</f>
        <v>0</v>
      </c>
      <c r="Z32" s="37" t="n">
        <f aca="false">Z26-Z31</f>
        <v>0</v>
      </c>
      <c r="AA32" s="37" t="n">
        <f aca="false">AA26-AA31</f>
        <v>0</v>
      </c>
      <c r="AB32" s="37" t="n">
        <f aca="false">AB26-AB31</f>
        <v>0</v>
      </c>
      <c r="AC32" s="37" t="n">
        <f aca="false">AC26-AC31</f>
        <v>0</v>
      </c>
      <c r="AD32" s="37" t="n">
        <f aca="false">AD26-AD31</f>
        <v>0</v>
      </c>
      <c r="AE32" s="37" t="n">
        <f aca="false">AE26-AE31</f>
        <v>0</v>
      </c>
      <c r="AF32" s="37"/>
      <c r="AG32" s="180" t="n">
        <f aca="false">SUM(E32:AA32)</f>
        <v>0</v>
      </c>
      <c r="AH32" s="37" t="n">
        <f aca="false">AH26</f>
        <v>4353314.18</v>
      </c>
    </row>
    <row r="33" customFormat="false" ht="12.8" hidden="false" customHeight="false" outlineLevel="0" collapsed="false">
      <c r="A33" s="45"/>
      <c r="B33" s="45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181"/>
      <c r="S33" s="181"/>
      <c r="T33" s="45"/>
      <c r="U33" s="45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 t="n">
        <f aca="false">SUM(A33:AG33)</f>
        <v>0</v>
      </c>
    </row>
    <row r="34" customFormat="false" ht="12.8" hidden="false" customHeight="false" outlineLevel="0" collapsed="false">
      <c r="A34" s="32"/>
      <c r="B34" s="32"/>
      <c r="E34" s="37" t="n">
        <f aca="false">E26-E33</f>
        <v>126500.09</v>
      </c>
      <c r="F34" s="37" t="n">
        <f aca="false">F26-F33</f>
        <v>1219500.19</v>
      </c>
      <c r="G34" s="37" t="n">
        <f aca="false">G26-G33</f>
        <v>169775.98</v>
      </c>
      <c r="H34" s="37" t="n">
        <f aca="false">H26-H33</f>
        <v>154945.86</v>
      </c>
      <c r="I34" s="37" t="n">
        <f aca="false">I26-I33</f>
        <v>88129.36</v>
      </c>
      <c r="J34" s="37"/>
      <c r="K34" s="37"/>
      <c r="L34" s="37"/>
      <c r="M34" s="37"/>
      <c r="N34" s="37"/>
      <c r="Q34" s="0"/>
      <c r="R34" s="37"/>
      <c r="S34" s="37" t="n">
        <f aca="false">S26-S33</f>
        <v>38456.53</v>
      </c>
      <c r="T34" s="37" t="n">
        <f aca="false">T26-T33</f>
        <v>78116.04</v>
      </c>
      <c r="U34" s="37" t="n">
        <f aca="false">U26-U33</f>
        <v>303942.81</v>
      </c>
      <c r="V34" s="37" t="n">
        <f aca="false">V26-V33</f>
        <v>102103.68</v>
      </c>
      <c r="W34" s="37" t="n">
        <f aca="false">W26-W33</f>
        <v>174261.78</v>
      </c>
      <c r="AH34" s="45" t="n">
        <f aca="false">SUM(A34:AG34)</f>
        <v>2455732.32</v>
      </c>
    </row>
    <row r="35" customFormat="false" ht="12.8" hidden="false" customHeight="false" outlineLevel="0" collapsed="false">
      <c r="A35" s="32"/>
      <c r="B35" s="32"/>
      <c r="E35" s="37"/>
      <c r="F35" s="37"/>
      <c r="G35" s="37"/>
      <c r="I35" s="45"/>
      <c r="J35" s="45"/>
      <c r="K35" s="45"/>
      <c r="L35" s="45"/>
      <c r="M35" s="45"/>
      <c r="N35" s="0"/>
      <c r="Q35" s="125"/>
      <c r="T35" s="0"/>
      <c r="AH35" s="37" t="n">
        <f aca="false">SUM(E35:AG35)</f>
        <v>0</v>
      </c>
    </row>
    <row r="36" customFormat="false" ht="12.8" hidden="false" customHeight="false" outlineLevel="0" collapsed="false">
      <c r="A36" s="32"/>
      <c r="B36" s="32"/>
      <c r="G36" s="32"/>
      <c r="N36" s="0"/>
      <c r="T36" s="182" t="n">
        <f aca="false">111216.67+0.01</f>
        <v>111216.68</v>
      </c>
    </row>
    <row r="37" customFormat="false" ht="12.8" hidden="false" customHeight="false" outlineLevel="0" collapsed="false">
      <c r="A37" s="32"/>
      <c r="B37" s="32"/>
      <c r="N37" s="0"/>
      <c r="T37" s="0"/>
    </row>
    <row r="38" customFormat="false" ht="12.8" hidden="false" customHeight="false" outlineLevel="0" collapsed="false">
      <c r="A38" s="32"/>
      <c r="B38" s="32"/>
      <c r="N38" s="37"/>
      <c r="T38" s="0"/>
    </row>
    <row r="39" customFormat="false" ht="12.8" hidden="false" customHeight="false" outlineLevel="0" collapsed="false">
      <c r="A39" s="32"/>
      <c r="B39" s="32"/>
      <c r="T39" s="1" t="n">
        <f aca="false">111072.55+144.17+0.04</f>
        <v>111216.76</v>
      </c>
    </row>
    <row r="40" customFormat="false" ht="12.8" hidden="false" customHeight="false" outlineLevel="0" collapsed="false">
      <c r="T40" s="0"/>
    </row>
    <row r="41" customFormat="false" ht="12.8" hidden="false" customHeight="false" outlineLevel="0" collapsed="false">
      <c r="T41" s="0"/>
    </row>
    <row r="42" customFormat="false" ht="12.8" hidden="false" customHeight="false" outlineLevel="0" collapsed="false">
      <c r="T42" s="0"/>
    </row>
    <row r="43" customFormat="false" ht="12.8" hidden="false" customHeight="false" outlineLevel="0" collapsed="false">
      <c r="T43" s="0"/>
    </row>
    <row r="44" customFormat="false" ht="12.8" hidden="false" customHeight="false" outlineLevel="0" collapsed="false">
      <c r="T44" s="0"/>
    </row>
    <row r="45" customFormat="false" ht="12.8" hidden="false" customHeight="false" outlineLevel="0" collapsed="false">
      <c r="T45" s="0"/>
    </row>
    <row r="46" customFormat="false" ht="12.8" hidden="false" customHeight="false" outlineLevel="0" collapsed="false">
      <c r="T46" s="0"/>
    </row>
    <row r="47" customFormat="false" ht="12.8" hidden="false" customHeight="false" outlineLevel="0" collapsed="false">
      <c r="T47" s="183" t="n">
        <v>14487.37</v>
      </c>
    </row>
    <row r="48" customFormat="false" ht="12.8" hidden="false" customHeight="false" outlineLevel="0" collapsed="false">
      <c r="T48" s="183" t="n">
        <v>13717.2</v>
      </c>
    </row>
    <row r="49" customFormat="false" ht="12.8" hidden="false" customHeight="false" outlineLevel="0" collapsed="false">
      <c r="T49" s="183" t="n">
        <v>7104.56</v>
      </c>
    </row>
    <row r="50" customFormat="false" ht="12.8" hidden="false" customHeight="false" outlineLevel="0" collapsed="false">
      <c r="T50" s="184" t="n">
        <v>12362.45</v>
      </c>
    </row>
    <row r="51" customFormat="false" ht="12.8" hidden="false" customHeight="false" outlineLevel="0" collapsed="false">
      <c r="T51" s="184" t="n">
        <v>4965.52</v>
      </c>
    </row>
    <row r="52" customFormat="false" ht="12.8" hidden="false" customHeight="false" outlineLevel="0" collapsed="false">
      <c r="T52" s="183" t="n">
        <v>2393.39</v>
      </c>
    </row>
    <row r="53" customFormat="false" ht="12.8" hidden="false" customHeight="false" outlineLevel="0" collapsed="false">
      <c r="T53" s="183" t="n">
        <v>1682.34</v>
      </c>
    </row>
    <row r="54" customFormat="false" ht="12.8" hidden="false" customHeight="false" outlineLevel="0" collapsed="false">
      <c r="T54" s="183" t="n">
        <v>5947.08</v>
      </c>
    </row>
    <row r="55" customFormat="false" ht="12.8" hidden="false" customHeight="false" outlineLevel="0" collapsed="false">
      <c r="T55" s="23"/>
    </row>
    <row r="56" customFormat="false" ht="12.8" hidden="false" customHeight="false" outlineLevel="0" collapsed="false">
      <c r="T56" s="183" t="n">
        <v>22369.96</v>
      </c>
    </row>
    <row r="57" customFormat="false" ht="12.8" hidden="false" customHeight="false" outlineLevel="0" collapsed="false">
      <c r="T57" s="184" t="n">
        <v>13296.93</v>
      </c>
    </row>
    <row r="58" customFormat="false" ht="12.8" hidden="false" customHeight="false" outlineLevel="0" collapsed="false">
      <c r="T58" s="23"/>
    </row>
    <row r="59" customFormat="false" ht="12.8" hidden="false" customHeight="false" outlineLevel="0" collapsed="false">
      <c r="T59" s="183" t="n">
        <v>8002.04</v>
      </c>
    </row>
    <row r="60" customFormat="false" ht="12.8" hidden="false" customHeight="false" outlineLevel="0" collapsed="false">
      <c r="T60" s="183" t="n">
        <v>834.65</v>
      </c>
    </row>
    <row r="61" customFormat="false" ht="12.8" hidden="false" customHeight="false" outlineLevel="0" collapsed="false">
      <c r="T61" s="183" t="n">
        <v>3820.76</v>
      </c>
    </row>
    <row r="62" customFormat="false" ht="12.8" hidden="false" customHeight="false" outlineLevel="0" collapsed="false">
      <c r="T62" s="46"/>
    </row>
    <row r="63" customFormat="false" ht="12.8" hidden="false" customHeight="false" outlineLevel="0" collapsed="false">
      <c r="T63" s="183" t="n">
        <v>77.17</v>
      </c>
    </row>
    <row r="64" customFormat="false" ht="12.8" hidden="false" customHeight="false" outlineLevel="0" collapsed="false">
      <c r="T64" s="183" t="n">
        <v>11.09</v>
      </c>
    </row>
  </sheetData>
  <mergeCells count="1">
    <mergeCell ref="A27:B32"/>
  </mergeCells>
  <printOptions headings="false" gridLines="false" gridLinesSet="true" horizontalCentered="true" verticalCentered="false"/>
  <pageMargins left="0.275694444444444" right="0.275694444444444" top="1.10625" bottom="0.275694444444444" header="0.112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&amp;C&amp;20REPASSE SOBRE AS VENDAS
 VEM ESTUDANTE
AGOSTO/2021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00FFFFFF"/>
    <pageSetUpPr fitToPage="false"/>
  </sheetPr>
  <dimension ref="1:59"/>
  <sheetViews>
    <sheetView windowProtection="false" showFormulas="false" showGridLines="false" showRowColHeaders="true" showZeros="true" rightToLeft="false" tabSelected="true" showOutlineSymbols="true" defaultGridColor="true" view="normal" topLeftCell="K1" colorId="64" zoomScale="100" zoomScaleNormal="100" zoomScalePageLayoutView="90" workbookViewId="0">
      <selection pane="topLeft" activeCell="O19" activeCellId="0" sqref="O19"/>
    </sheetView>
  </sheetViews>
  <sheetFormatPr defaultRowHeight="12.8"/>
  <cols>
    <col collapsed="false" hidden="false" max="1" min="1" style="1" width="15.5714285714286"/>
    <col collapsed="false" hidden="false" max="2" min="2" style="1" width="14.0051020408163"/>
    <col collapsed="false" hidden="false" max="3" min="3" style="1" width="14.280612244898"/>
    <col collapsed="false" hidden="false" max="4" min="4" style="1" width="14.7040816326531"/>
    <col collapsed="false" hidden="false" max="5" min="5" style="1" width="11.2857142857143"/>
    <col collapsed="false" hidden="false" max="6" min="6" style="1" width="12.8622448979592"/>
    <col collapsed="false" hidden="false" max="8" min="7" style="1" width="11.2857142857143"/>
    <col collapsed="false" hidden="false" max="9" min="9" style="1" width="13.0051020408163"/>
    <col collapsed="false" hidden="false" max="10" min="10" style="1" width="12.8622448979592"/>
    <col collapsed="false" hidden="false" max="11" min="11" style="1" width="11.2857142857143"/>
    <col collapsed="false" hidden="false" max="12" min="12" style="1" width="12.7091836734694"/>
    <col collapsed="false" hidden="false" max="14" min="13" style="1" width="13.7040816326531"/>
    <col collapsed="false" hidden="false" max="15" min="15" style="1" width="14.5714285714286"/>
    <col collapsed="false" hidden="false" max="16" min="16" style="1" width="14.4285714285714"/>
    <col collapsed="false" hidden="false" max="17" min="17" style="1" width="14.280612244898"/>
    <col collapsed="false" hidden="false" max="32" min="18" style="1" width="13.0051020408163"/>
    <col collapsed="false" hidden="false" max="33" min="33" style="2" width="15.2908163265306"/>
    <col collapsed="false" hidden="false" max="34" min="34" style="1" width="15.8571428571429"/>
    <col collapsed="false" hidden="false" max="1023" min="35" style="1" width="11.4183673469388"/>
    <col collapsed="false" hidden="false" max="1025" min="1024" style="0" width="11.4183673469388"/>
  </cols>
  <sheetData>
    <row r="1" customFormat="false" ht="23.25" hidden="false" customHeight="true" outlineLevel="0" collapsed="false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</row>
    <row r="2" customFormat="false" ht="15" hidden="false" customHeight="true" outlineLevel="0" collapsed="false">
      <c r="A2" s="133" t="s">
        <v>0</v>
      </c>
      <c r="B2" s="134"/>
      <c r="C2" s="185"/>
      <c r="D2" s="136" t="n">
        <v>0.9999916378</v>
      </c>
      <c r="E2" s="0"/>
      <c r="F2" s="0"/>
      <c r="G2" s="0"/>
      <c r="H2" s="0"/>
      <c r="I2" s="0"/>
      <c r="J2" s="0"/>
      <c r="K2" s="0"/>
      <c r="L2" s="0"/>
      <c r="M2" s="0"/>
      <c r="N2" s="133" t="s">
        <v>0</v>
      </c>
      <c r="O2" s="134"/>
      <c r="P2" s="135"/>
      <c r="Q2" s="136" t="n">
        <v>0.9999942501</v>
      </c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</row>
    <row r="3" customFormat="false" ht="37.5" hidden="false" customHeight="true" outlineLevel="0" collapsed="false">
      <c r="A3" s="11" t="s">
        <v>1</v>
      </c>
      <c r="B3" s="11" t="s">
        <v>56</v>
      </c>
      <c r="C3" s="14" t="s">
        <v>3</v>
      </c>
      <c r="D3" s="138" t="s">
        <v>4</v>
      </c>
      <c r="E3" s="14" t="str">
        <f aca="false">'REPASSE VT-JUL-21'!E3</f>
        <v>REPASSE 02/08/2021</v>
      </c>
      <c r="F3" s="14" t="str">
        <f aca="false">'REPASSE VT-JUL-21'!F3</f>
        <v>REPASSE 03/08/2021</v>
      </c>
      <c r="G3" s="14" t="str">
        <f aca="false">'REPASSE VT-JUL-21'!G3</f>
        <v>REPASSE 04/08/2021</v>
      </c>
      <c r="H3" s="14" t="str">
        <f aca="false">'REPASSE VT-JUL-21'!H3</f>
        <v>REPASSE 05/08/2021</v>
      </c>
      <c r="I3" s="14" t="str">
        <f aca="false">'REPASSE VT-JUL-21'!I3</f>
        <v>REPASSE 06/08/2021</v>
      </c>
      <c r="J3" s="14" t="str">
        <f aca="false">'REPASSE VT-JUL-21'!J3</f>
        <v>REPASSE 09/08/2021</v>
      </c>
      <c r="K3" s="14" t="str">
        <f aca="false">'REPASSE VT-JUL-21'!K3</f>
        <v>REPASSE 10/08/2021</v>
      </c>
      <c r="L3" s="14" t="str">
        <f aca="false">'REPASSE VT-JUL-21'!L3</f>
        <v>REPASSE 11/08/2021</v>
      </c>
      <c r="M3" s="14" t="s">
        <v>13</v>
      </c>
      <c r="N3" s="11" t="s">
        <v>1</v>
      </c>
      <c r="O3" s="11" t="s">
        <v>57</v>
      </c>
      <c r="P3" s="14" t="s">
        <v>3</v>
      </c>
      <c r="Q3" s="138" t="s">
        <v>4</v>
      </c>
      <c r="R3" s="14" t="s">
        <v>15</v>
      </c>
      <c r="S3" s="14" t="s">
        <v>16</v>
      </c>
      <c r="T3" s="14" t="s">
        <v>17</v>
      </c>
      <c r="U3" s="14" t="s">
        <v>18</v>
      </c>
      <c r="V3" s="14" t="s">
        <v>19</v>
      </c>
      <c r="W3" s="14" t="s">
        <v>20</v>
      </c>
      <c r="X3" s="14" t="s">
        <v>21</v>
      </c>
      <c r="Y3" s="14" t="s">
        <v>22</v>
      </c>
      <c r="Z3" s="14" t="s">
        <v>23</v>
      </c>
      <c r="AA3" s="14" t="s">
        <v>24</v>
      </c>
      <c r="AB3" s="14" t="s">
        <v>25</v>
      </c>
      <c r="AC3" s="14" t="s">
        <v>26</v>
      </c>
      <c r="AD3" s="15" t="s">
        <v>27</v>
      </c>
      <c r="AE3" s="14"/>
      <c r="AF3" s="14" t="n">
        <f aca="false">'REPASSE VT-JUL-21'!AE3</f>
        <v>0</v>
      </c>
      <c r="AG3" s="16" t="s">
        <v>28</v>
      </c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</row>
    <row r="4" customFormat="false" ht="8.25" hidden="false" customHeight="true" outlineLevel="0" collapsed="false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8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</row>
    <row r="5" customFormat="false" ht="16.5" hidden="false" customHeight="true" outlineLevel="0" collapsed="false">
      <c r="A5" s="19" t="s">
        <v>29</v>
      </c>
      <c r="B5" s="20" t="n">
        <v>1965309.2</v>
      </c>
      <c r="C5" s="21" t="n">
        <f aca="false">B5/$B$26</f>
        <v>0.158340287024003</v>
      </c>
      <c r="D5" s="22" t="n">
        <v>0.1583389629</v>
      </c>
      <c r="E5" s="23" t="n">
        <f aca="false">E$26*$D$5</f>
        <v>69789.2912810485</v>
      </c>
      <c r="F5" s="23" t="n">
        <f aca="false">F$26*$D$5</f>
        <v>349415.277490324</v>
      </c>
      <c r="G5" s="23" t="n">
        <f aca="false">G$26*$D$5</f>
        <v>108147.380060462</v>
      </c>
      <c r="H5" s="23" t="n">
        <f aca="false">H$26*$D$5</f>
        <v>129198.527760731</v>
      </c>
      <c r="I5" s="23" t="n">
        <f aca="false">I$26*$D$5</f>
        <v>100885.855468322</v>
      </c>
      <c r="J5" s="23" t="n">
        <f aca="false">J$26*$D$5</f>
        <v>282549.626489405</v>
      </c>
      <c r="K5" s="23" t="n">
        <f aca="false">K$26*$D$5</f>
        <v>113199.059584006</v>
      </c>
      <c r="L5" s="23" t="n">
        <f aca="false">L$26*$D$5</f>
        <v>218493.698801757</v>
      </c>
      <c r="M5" s="23" t="n">
        <f aca="false">M$26*$D$5</f>
        <v>74364.5462825121</v>
      </c>
      <c r="N5" s="19" t="s">
        <v>29</v>
      </c>
      <c r="O5" s="20" t="n">
        <v>2220129.1</v>
      </c>
      <c r="P5" s="21" t="n">
        <f aca="false">O5/$O$26</f>
        <v>0.158278598471326</v>
      </c>
      <c r="Q5" s="22" t="n">
        <v>0.1582776884</v>
      </c>
      <c r="R5" s="23" t="n">
        <f aca="false">R$26*$Q$5</f>
        <v>101643.342067498</v>
      </c>
      <c r="S5" s="23" t="n">
        <f aca="false">S$26*$Q$5</f>
        <v>15440.2860654742</v>
      </c>
      <c r="T5" s="23" t="n">
        <f aca="false">T$26*$Q$5</f>
        <v>100661.711757925</v>
      </c>
      <c r="U5" s="23" t="n">
        <f aca="false">U$26*$Q$5</f>
        <v>275024.574419793</v>
      </c>
      <c r="V5" s="23" t="n">
        <f aca="false">V$26*$Q$5</f>
        <v>46095.6084697299</v>
      </c>
      <c r="W5" s="23" t="n">
        <f aca="false">W$26*$Q$5</f>
        <v>86592.8622930151</v>
      </c>
      <c r="X5" s="23" t="n">
        <f aca="false">X$26*$Q$5</f>
        <v>32250.1030681439</v>
      </c>
      <c r="Y5" s="140" t="n">
        <f aca="false">Y$26*$Q$5</f>
        <v>71638.1136128074</v>
      </c>
      <c r="Z5" s="140" t="n">
        <f aca="false">Z$26*$Q$5</f>
        <v>106164.544236644</v>
      </c>
      <c r="AA5" s="23" t="n">
        <f aca="false">AA$26*$Q$5</f>
        <v>194730.383816095</v>
      </c>
      <c r="AB5" s="23" t="n">
        <f aca="false">AB$26*$Q$5</f>
        <v>70126.1739082508</v>
      </c>
      <c r="AC5" s="23" t="n">
        <f aca="false">AC$26*$Q$5</f>
        <v>81613.1502366738</v>
      </c>
      <c r="AD5" s="23" t="n">
        <f aca="false">AD$26*$Q$5</f>
        <v>19254.2465428812</v>
      </c>
      <c r="AE5" s="23" t="n">
        <f aca="false">AE$26*$Q$5</f>
        <v>0</v>
      </c>
      <c r="AF5" s="23" t="n">
        <f aca="false">AF$26*$Q$5</f>
        <v>0</v>
      </c>
      <c r="AG5" s="25" t="n">
        <f aca="false">SUM(R5:AD5)+E5+F5+G5+H5+I5+J5+K5+L5</f>
        <v>2572913.81743099</v>
      </c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</row>
    <row r="6" customFormat="false" ht="15.95" hidden="false" customHeight="true" outlineLevel="0" collapsed="false">
      <c r="A6" s="19" t="s">
        <v>30</v>
      </c>
      <c r="B6" s="20" t="n">
        <v>1509187.4</v>
      </c>
      <c r="C6" s="21" t="n">
        <f aca="false">B6/$B$26</f>
        <v>0.121591638653607</v>
      </c>
      <c r="D6" s="22" t="n">
        <v>0.1215906219</v>
      </c>
      <c r="E6" s="23" t="n">
        <f aca="false">E$26*$D$6</f>
        <v>53592.1365998977</v>
      </c>
      <c r="F6" s="23" t="n">
        <f aca="false">F$26*$D6</f>
        <v>268320.697024154</v>
      </c>
      <c r="G6" s="23" t="n">
        <f aca="false">G$26*$D6</f>
        <v>83047.8295270384</v>
      </c>
      <c r="H6" s="23" t="n">
        <f aca="false">H$26*$D6</f>
        <v>99213.289333675</v>
      </c>
      <c r="I6" s="23" t="n">
        <f aca="false">I$26*$D6</f>
        <v>77471.6070046126</v>
      </c>
      <c r="J6" s="23" t="n">
        <f aca="false">J$26*$D6</f>
        <v>216973.663166891</v>
      </c>
      <c r="K6" s="23" t="n">
        <f aca="false">K$26*$D6</f>
        <v>86927.0822621666</v>
      </c>
      <c r="L6" s="23" t="n">
        <f aca="false">L$26*$D6</f>
        <v>167784.253679338</v>
      </c>
      <c r="M6" s="23" t="n">
        <f aca="false">M$26*$D6</f>
        <v>57105.5365286972</v>
      </c>
      <c r="N6" s="19" t="s">
        <v>30</v>
      </c>
      <c r="O6" s="20" t="n">
        <v>1709564.6</v>
      </c>
      <c r="P6" s="21" t="n">
        <f aca="false">O6/$O$26</f>
        <v>0.121879168596184</v>
      </c>
      <c r="Q6" s="22" t="n">
        <v>0.1218784678</v>
      </c>
      <c r="R6" s="23" t="n">
        <f aca="false">R$26*$Q$6</f>
        <v>78268.3580894268</v>
      </c>
      <c r="S6" s="23" t="n">
        <f aca="false">S$26*$Q$6</f>
        <v>11889.4736654095</v>
      </c>
      <c r="T6" s="23" t="n">
        <f aca="false">T$26*$Q$6</f>
        <v>77512.4739260546</v>
      </c>
      <c r="U6" s="23" t="n">
        <f aca="false">U$26*$Q$6</f>
        <v>211776.998239453</v>
      </c>
      <c r="V6" s="23" t="n">
        <f aca="false">V$26*$Q$6</f>
        <v>35494.9720923482</v>
      </c>
      <c r="W6" s="23" t="n">
        <f aca="false">W$26*$Q$6</f>
        <v>66679.0467145152</v>
      </c>
      <c r="X6" s="23" t="n">
        <f aca="false">X$26*$Q$6</f>
        <v>24833.5263679367</v>
      </c>
      <c r="Y6" s="140" t="n">
        <f aca="false">Y$26*$Q$6</f>
        <v>55163.451093283</v>
      </c>
      <c r="Z6" s="140" t="n">
        <f aca="false">Z$26*$Q$6</f>
        <v>81749.8165221338</v>
      </c>
      <c r="AA6" s="23" t="n">
        <f aca="false">AA$26*$Q$6</f>
        <v>149948.113682532</v>
      </c>
      <c r="AB6" s="23" t="n">
        <f aca="false">AB$26*$Q$6</f>
        <v>53999.2131235469</v>
      </c>
      <c r="AC6" s="23" t="n">
        <f aca="false">AC$26*$Q$6</f>
        <v>62844.5222047924</v>
      </c>
      <c r="AD6" s="23" t="n">
        <f aca="false">AD$26*$Q$6</f>
        <v>14826.3352277377</v>
      </c>
      <c r="AE6" s="23" t="n">
        <f aca="false">AE$26*$Q$6</f>
        <v>0</v>
      </c>
      <c r="AF6" s="23" t="n">
        <f aca="false">AF$26*$Q$6</f>
        <v>0</v>
      </c>
      <c r="AG6" s="25" t="n">
        <f aca="false">SUM(R6:AD6)+E6+F6+G6+H6+I6+J6+K6+L6</f>
        <v>1978316.85954694</v>
      </c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</row>
    <row r="7" customFormat="false" ht="15.95" hidden="false" customHeight="true" outlineLevel="0" collapsed="false">
      <c r="A7" s="19" t="s">
        <v>31</v>
      </c>
      <c r="B7" s="20" t="n">
        <v>611202.15</v>
      </c>
      <c r="C7" s="21" t="n">
        <f aca="false">B7/B$26</f>
        <v>0.0492431032535175</v>
      </c>
      <c r="D7" s="22" t="n">
        <v>0.0492426915</v>
      </c>
      <c r="E7" s="23" t="n">
        <f aca="false">E$26*$D7</f>
        <v>21704.1496143102</v>
      </c>
      <c r="F7" s="23" t="n">
        <f aca="false">F$26*$D7</f>
        <v>108666.549279533</v>
      </c>
      <c r="G7" s="23" t="n">
        <f aca="false">G$26*$D7</f>
        <v>33633.3393582597</v>
      </c>
      <c r="H7" s="23" t="n">
        <f aca="false">H$26*$D7</f>
        <v>40180.1497764886</v>
      </c>
      <c r="I7" s="23" t="n">
        <f aca="false">I$26*$D7</f>
        <v>31375.0385031741</v>
      </c>
      <c r="J7" s="23" t="n">
        <f aca="false">J$26*$D7</f>
        <v>87871.6383878627</v>
      </c>
      <c r="K7" s="23" t="n">
        <f aca="false">K$26*$D7</f>
        <v>35204.3885288409</v>
      </c>
      <c r="L7" s="23" t="n">
        <f aca="false">L$26*$D7</f>
        <v>67950.5385644333</v>
      </c>
      <c r="M7" s="23" t="n">
        <f aca="false">M$26*$D7</f>
        <v>23127.032942864</v>
      </c>
      <c r="N7" s="19" t="s">
        <v>31</v>
      </c>
      <c r="O7" s="20" t="n">
        <v>690552.45</v>
      </c>
      <c r="P7" s="21" t="n">
        <f aca="false">O7/O$26</f>
        <v>0.0492312244170579</v>
      </c>
      <c r="Q7" s="22" t="n">
        <v>0.0492309413</v>
      </c>
      <c r="R7" s="23" t="n">
        <f aca="false">R$26*$Q$7</f>
        <v>31615.3050846603</v>
      </c>
      <c r="S7" s="24" t="n">
        <f aca="false">S$26*$Q$7</f>
        <v>4802.57087798464</v>
      </c>
      <c r="T7" s="23" t="n">
        <f aca="false">T$26*$Q$7</f>
        <v>31309.9772482648</v>
      </c>
      <c r="U7" s="23" t="n">
        <f aca="false">U$26*$Q$7</f>
        <v>85544.0764657916</v>
      </c>
      <c r="V7" s="23" t="n">
        <f aca="false">V$26*$Q$7</f>
        <v>14337.6506044617</v>
      </c>
      <c r="W7" s="23" t="n">
        <f aca="false">W$26*$Q$7</f>
        <v>26933.9801689093</v>
      </c>
      <c r="X7" s="23" t="n">
        <f aca="false">X$26*$Q$7</f>
        <v>10031.1228140652</v>
      </c>
      <c r="Y7" s="23" t="n">
        <f aca="false">Y$26*$Q$7</f>
        <v>22282.4316033848</v>
      </c>
      <c r="Z7" s="23" t="n">
        <f aca="false">Z$26*$Q$7</f>
        <v>33021.5869228948</v>
      </c>
      <c r="AA7" s="23" t="n">
        <f aca="false">AA$26*$Q$7</f>
        <v>60569.2450520816</v>
      </c>
      <c r="AB7" s="23" t="n">
        <f aca="false">AB$26*$Q$7</f>
        <v>21812.1554981636</v>
      </c>
      <c r="AC7" s="23" t="n">
        <f aca="false">AC$26*$Q$7</f>
        <v>25385.0826937511</v>
      </c>
      <c r="AD7" s="23" t="n">
        <f aca="false">AD$26*$Q$7</f>
        <v>5988.87114735188</v>
      </c>
      <c r="AE7" s="23" t="n">
        <f aca="false">AE$26*$Q$7</f>
        <v>0</v>
      </c>
      <c r="AF7" s="23" t="n">
        <f aca="false">AF$26*$Q$7</f>
        <v>0</v>
      </c>
      <c r="AG7" s="25" t="n">
        <f aca="false">SUM(R7:AD7)+E7+F7+G7+H7+I7+J7+K7+L7</f>
        <v>800219.848194668</v>
      </c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</row>
    <row r="8" customFormat="false" ht="15.95" hidden="false" customHeight="true" outlineLevel="0" collapsed="false">
      <c r="A8" s="26" t="s">
        <v>32</v>
      </c>
      <c r="B8" s="27" t="n">
        <v>1212682.35</v>
      </c>
      <c r="C8" s="28" t="n">
        <f aca="false">B8/$B$26</f>
        <v>0.0977029321228145</v>
      </c>
      <c r="D8" s="29" t="n">
        <v>0.0977021151</v>
      </c>
      <c r="E8" s="23" t="n">
        <f aca="false">E$26*$D8</f>
        <v>43063.0670089379</v>
      </c>
      <c r="F8" s="23" t="n">
        <f aca="false">F$26*$D8</f>
        <v>215604.618306225</v>
      </c>
      <c r="G8" s="23" t="n">
        <f aca="false">G$26*$D8</f>
        <v>66731.6974982582</v>
      </c>
      <c r="H8" s="23" t="n">
        <f aca="false">H$26*$D8</f>
        <v>79721.1829535705</v>
      </c>
      <c r="I8" s="23" t="n">
        <f aca="false">I$26*$D8</f>
        <v>62251.0169474397</v>
      </c>
      <c r="J8" s="23" t="n">
        <f aca="false">J$26*$D8</f>
        <v>174345.566139425</v>
      </c>
      <c r="K8" s="23" t="n">
        <f aca="false">K$26*$D8</f>
        <v>69848.8062958528</v>
      </c>
      <c r="L8" s="23" t="n">
        <f aca="false">L$26*$D8</f>
        <v>134820.237028052</v>
      </c>
      <c r="M8" s="23" t="n">
        <f aca="false">M$26*$D8</f>
        <v>45886.2008894292</v>
      </c>
      <c r="N8" s="26" t="s">
        <v>32</v>
      </c>
      <c r="O8" s="27" t="n">
        <v>1342555.4</v>
      </c>
      <c r="P8" s="28" t="n">
        <f aca="false">O8/$O$26</f>
        <v>0.0957141578307816</v>
      </c>
      <c r="Q8" s="29" t="n">
        <v>0.0957136075</v>
      </c>
      <c r="R8" s="23" t="n">
        <f aca="false">R$26*$Q$8</f>
        <v>61465.7128618813</v>
      </c>
      <c r="S8" s="23" t="n">
        <f aca="false">S$26*$Q$8</f>
        <v>9337.0423532071</v>
      </c>
      <c r="T8" s="23" t="n">
        <f aca="false">T$26*$Q$8</f>
        <v>60872.1018538467</v>
      </c>
      <c r="U8" s="23" t="n">
        <f aca="false">U$26*$Q$8</f>
        <v>166312.728186588</v>
      </c>
      <c r="V8" s="23" t="n">
        <f aca="false">V$26*$Q$8</f>
        <v>27874.9141533798</v>
      </c>
      <c r="W8" s="23" t="n">
        <f aca="false">W$26*$Q$8</f>
        <v>52364.3939812252</v>
      </c>
      <c r="X8" s="23" t="n">
        <f aca="false">X$26*$Q$8</f>
        <v>19502.2667951655</v>
      </c>
      <c r="Y8" s="140" t="n">
        <f aca="false">Y$26*$Q$8</f>
        <v>43320.9655617933</v>
      </c>
      <c r="Z8" s="140" t="n">
        <f aca="false">Z$26*$Q$8</f>
        <v>64199.7720601188</v>
      </c>
      <c r="AA8" s="23" t="n">
        <f aca="false">AA$26*$Q$8</f>
        <v>117757.263915778</v>
      </c>
      <c r="AB8" s="23" t="n">
        <f aca="false">AB$26*$Q$8</f>
        <v>42406.66611183</v>
      </c>
      <c r="AC8" s="23" t="n">
        <f aca="false">AC$26*$Q$8</f>
        <v>49353.0649048292</v>
      </c>
      <c r="AD8" s="23" t="n">
        <f aca="false">AD$26*$Q$8</f>
        <v>11643.4186962359</v>
      </c>
      <c r="AE8" s="23" t="n">
        <f aca="false">AE$26*$Q$8</f>
        <v>0</v>
      </c>
      <c r="AF8" s="23" t="n">
        <f aca="false">AF$26*$Q$8</f>
        <v>0</v>
      </c>
      <c r="AG8" s="25" t="n">
        <f aca="false">SUM(R8:AD8)+E8+F8+G8+H8+I8+J8+K8+L8</f>
        <v>1572796.50361364</v>
      </c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</row>
    <row r="9" customFormat="false" ht="15.95" hidden="false" customHeight="true" outlineLevel="0" collapsed="false">
      <c r="A9" s="26" t="s">
        <v>33</v>
      </c>
      <c r="B9" s="27" t="n">
        <v>87872.3</v>
      </c>
      <c r="C9" s="28" t="n">
        <f aca="false">B9/$B$26</f>
        <v>0.00707966217400261</v>
      </c>
      <c r="D9" s="29" t="n">
        <v>0.007079603</v>
      </c>
      <c r="E9" s="23" t="n">
        <f aca="false">E$26*$D9</f>
        <v>3120.3973227564</v>
      </c>
      <c r="F9" s="23" t="n">
        <f aca="false">F$26*$D9</f>
        <v>15622.9483979166</v>
      </c>
      <c r="G9" s="23" t="n">
        <f aca="false">G$26*$D9</f>
        <v>4835.4523883154</v>
      </c>
      <c r="H9" s="23" t="n">
        <f aca="false">H$26*$D9</f>
        <v>5776.68482840907</v>
      </c>
      <c r="I9" s="23" t="n">
        <f aca="false">I$26*$D9</f>
        <v>4510.77733458551</v>
      </c>
      <c r="J9" s="23" t="n">
        <f aca="false">J$26*$D9</f>
        <v>12633.2719799775</v>
      </c>
      <c r="K9" s="23" t="n">
        <f aca="false">K$26*$D9</f>
        <v>5061.32152914403</v>
      </c>
      <c r="L9" s="23" t="n">
        <f aca="false">L$26*$D9</f>
        <v>9769.22304647742</v>
      </c>
      <c r="M9" s="23" t="n">
        <f aca="false">M$26*$D9</f>
        <v>3324.96471691436</v>
      </c>
      <c r="N9" s="26" t="s">
        <v>33</v>
      </c>
      <c r="O9" s="27" t="n">
        <v>98180.15</v>
      </c>
      <c r="P9" s="28" t="n">
        <f aca="false">O9/$O$26</f>
        <v>0.00699951031663186</v>
      </c>
      <c r="Q9" s="29" t="n">
        <v>0.0069994701</v>
      </c>
      <c r="R9" s="23" t="n">
        <f aca="false">R$26*$Q$9</f>
        <v>4494.94518688917</v>
      </c>
      <c r="S9" s="23" t="n">
        <f aca="false">S$26*$Q$9</f>
        <v>682.811467258788</v>
      </c>
      <c r="T9" s="23" t="n">
        <f aca="false">T$26*$Q$9</f>
        <v>4451.53482330247</v>
      </c>
      <c r="U9" s="23" t="n">
        <f aca="false">U$26*$Q$9</f>
        <v>12162.3351015314</v>
      </c>
      <c r="V9" s="23" t="n">
        <f aca="false">V$26*$Q$9</f>
        <v>2038.47324589295</v>
      </c>
      <c r="W9" s="23" t="n">
        <f aca="false">W$26*$Q$9</f>
        <v>3829.37201459266</v>
      </c>
      <c r="X9" s="23" t="n">
        <f aca="false">X$26*$Q$9</f>
        <v>1426.18731944655</v>
      </c>
      <c r="Y9" s="23" t="n">
        <f aca="false">Y$26*$Q$9</f>
        <v>3168.03233179673</v>
      </c>
      <c r="Z9" s="23" t="n">
        <f aca="false">Z$26*$Q$9</f>
        <v>4694.88505029566</v>
      </c>
      <c r="AA9" s="23" t="n">
        <f aca="false">AA$26*$Q$9</f>
        <v>8611.50748953115</v>
      </c>
      <c r="AB9" s="23" t="n">
        <f aca="false">AB$26*$Q$9</f>
        <v>3101.17024363999</v>
      </c>
      <c r="AC9" s="23" t="n">
        <f aca="false">AC$26*$Q$9</f>
        <v>3609.15559623757</v>
      </c>
      <c r="AD9" s="23" t="n">
        <f aca="false">AD$26*$Q$9</f>
        <v>851.475178449252</v>
      </c>
      <c r="AE9" s="23" t="n">
        <f aca="false">AE$26*$Q$9</f>
        <v>0</v>
      </c>
      <c r="AF9" s="23" t="n">
        <f aca="false">AF$26*$Q$9</f>
        <v>0</v>
      </c>
      <c r="AG9" s="25" t="n">
        <f aca="false">SUM(R9:AD9)+E9+F9+G9+H9+I9+J9+K9+L9</f>
        <v>114451.961876446</v>
      </c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</row>
    <row r="10" customFormat="false" ht="15.95" hidden="false" customHeight="true" outlineLevel="0" collapsed="false">
      <c r="A10" s="19" t="s">
        <v>34</v>
      </c>
      <c r="B10" s="20" t="n">
        <v>418426.55</v>
      </c>
      <c r="C10" s="21" t="n">
        <f aca="false">B10/$B$26</f>
        <v>0.0337116317500897</v>
      </c>
      <c r="D10" s="22" t="n">
        <v>0.0337113499</v>
      </c>
      <c r="E10" s="23" t="n">
        <f aca="false">E$26*$D10</f>
        <v>14858.5741283041</v>
      </c>
      <c r="F10" s="23" t="n">
        <f aca="false">F$26*$D10</f>
        <v>74392.685566099</v>
      </c>
      <c r="G10" s="23" t="n">
        <f aca="false">G$26*$D10</f>
        <v>23025.2497756288</v>
      </c>
      <c r="H10" s="23" t="n">
        <f aca="false">H$26*$D10</f>
        <v>27507.1700365853</v>
      </c>
      <c r="I10" s="23" t="n">
        <f aca="false">I$26*$D10</f>
        <v>21479.2260310644</v>
      </c>
      <c r="J10" s="23" t="n">
        <f aca="false">J$26*$D10</f>
        <v>60156.5726353425</v>
      </c>
      <c r="K10" s="23" t="n">
        <f aca="false">K$26*$D10</f>
        <v>24100.7837622219</v>
      </c>
      <c r="L10" s="23" t="n">
        <f aca="false">L$26*$D10</f>
        <v>46518.6672714479</v>
      </c>
      <c r="M10" s="23" t="n">
        <f aca="false">M$26*$D10</f>
        <v>15832.6743712966</v>
      </c>
      <c r="N10" s="19" t="s">
        <v>34</v>
      </c>
      <c r="O10" s="20" t="n">
        <v>467079</v>
      </c>
      <c r="P10" s="21" t="n">
        <f aca="false">O10/$O$26</f>
        <v>0.0332992389926283</v>
      </c>
      <c r="Q10" s="22" t="n">
        <v>0.0332990475</v>
      </c>
      <c r="R10" s="23" t="n">
        <f aca="false">R$26*$Q$10</f>
        <v>21384.1035320829</v>
      </c>
      <c r="S10" s="23" t="n">
        <f aca="false">S$26*$Q$10</f>
        <v>3248.3846858343</v>
      </c>
      <c r="T10" s="23" t="n">
        <f aca="false">T$26*$Q$10</f>
        <v>21177.5845044403</v>
      </c>
      <c r="U10" s="23" t="n">
        <f aca="false">U$26*$Q$10</f>
        <v>57860.690662399</v>
      </c>
      <c r="V10" s="23" t="n">
        <f aca="false">V$26*$Q$10</f>
        <v>9697.76518403423</v>
      </c>
      <c r="W10" s="23" t="n">
        <f aca="false">W$26*$Q$10</f>
        <v>18217.7277404316</v>
      </c>
      <c r="X10" s="23" t="n">
        <f aca="false">X$26*$Q$10</f>
        <v>6784.89637296233</v>
      </c>
      <c r="Y10" s="140" t="n">
        <f aca="false">Y$26*$Q$10</f>
        <v>15071.4922116797</v>
      </c>
      <c r="Z10" s="140" t="n">
        <f aca="false">Z$26*$Q$10</f>
        <v>22335.2908239204</v>
      </c>
      <c r="AA10" s="23" t="n">
        <f aca="false">AA$26*$Q$10</f>
        <v>40968.1008481633</v>
      </c>
      <c r="AB10" s="23" t="n">
        <f aca="false">AB$26*$Q$10</f>
        <v>14753.4047253884</v>
      </c>
      <c r="AC10" s="23" t="n">
        <f aca="false">AC$26*$Q$10</f>
        <v>17170.0774368628</v>
      </c>
      <c r="AD10" s="23" t="n">
        <f aca="false">AD$26*$Q$10</f>
        <v>4050.7798457847</v>
      </c>
      <c r="AE10" s="23" t="n">
        <f aca="false">AE$26*$Q$10</f>
        <v>0</v>
      </c>
      <c r="AF10" s="23" t="n">
        <f aca="false">AF$26*$Q$10</f>
        <v>0</v>
      </c>
      <c r="AG10" s="25" t="n">
        <f aca="false">SUM(R10:AD10)+E10+F10+G10+H10+I10+J10+K10+L10</f>
        <v>544759.227780678</v>
      </c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</row>
    <row r="11" customFormat="false" ht="15.95" hidden="false" customHeight="true" outlineLevel="0" collapsed="false">
      <c r="A11" s="19" t="s">
        <v>35</v>
      </c>
      <c r="B11" s="20" t="n">
        <v>682436.65</v>
      </c>
      <c r="C11" s="21" t="n">
        <f aca="false">B11/$B$26</f>
        <v>0.0549822974607249</v>
      </c>
      <c r="D11" s="22" t="n">
        <v>0.0549818377</v>
      </c>
      <c r="E11" s="23" t="n">
        <f aca="false">E$26*$D11</f>
        <v>24233.7288064468</v>
      </c>
      <c r="F11" s="23" t="n">
        <f aca="false">F$26*$D11</f>
        <v>121331.438106025</v>
      </c>
      <c r="G11" s="23" t="n">
        <f aca="false">G$26*$D11</f>
        <v>37553.2439347849</v>
      </c>
      <c r="H11" s="23" t="n">
        <f aca="false">H$26*$D11</f>
        <v>44863.0732089977</v>
      </c>
      <c r="I11" s="23" t="n">
        <f aca="false">I$26*$D11</f>
        <v>35031.7422193051</v>
      </c>
      <c r="J11" s="23" t="n">
        <f aca="false">J$26*$D11</f>
        <v>98112.9181428792</v>
      </c>
      <c r="K11" s="23" t="n">
        <f aca="false">K$26*$D11</f>
        <v>39307.3960309516</v>
      </c>
      <c r="L11" s="23" t="n">
        <f aca="false">L$26*$D11</f>
        <v>75870.050339902</v>
      </c>
      <c r="M11" s="23" t="n">
        <f aca="false">M$26*$D11</f>
        <v>25822.4466009763</v>
      </c>
      <c r="N11" s="19" t="s">
        <v>35</v>
      </c>
      <c r="O11" s="20" t="n">
        <v>737565.9</v>
      </c>
      <c r="P11" s="21" t="n">
        <f aca="false">O11/$O$26</f>
        <v>0.0525829317458352</v>
      </c>
      <c r="Q11" s="22" t="n">
        <v>0.0525826294</v>
      </c>
      <c r="R11" s="23" t="n">
        <f aca="false">R$26*$Q$11</f>
        <v>33767.704348863</v>
      </c>
      <c r="S11" s="24" t="n">
        <f aca="false">S$26*$Q$11</f>
        <v>5129.53435331327</v>
      </c>
      <c r="T11" s="23" t="n">
        <f aca="false">T$26*$Q$11</f>
        <v>33441.5895104557</v>
      </c>
      <c r="U11" s="23" t="n">
        <f aca="false">U$26*$Q$11</f>
        <v>91367.9964548226</v>
      </c>
      <c r="V11" s="23" t="n">
        <f aca="false">V$26*$Q$11</f>
        <v>15313.7711425618</v>
      </c>
      <c r="W11" s="23" t="n">
        <f aca="false">W$26*$Q$11</f>
        <v>28767.6704952361</v>
      </c>
      <c r="X11" s="23" t="n">
        <f aca="false">X$26*$Q$11</f>
        <v>10714.0509498622</v>
      </c>
      <c r="Y11" s="140" t="n">
        <f aca="false">Y$26*$Q$11</f>
        <v>23799.4401933491</v>
      </c>
      <c r="Z11" s="140" t="n">
        <f aca="false">Z$26*$Q$11</f>
        <v>35269.727157674</v>
      </c>
      <c r="AA11" s="23" t="n">
        <f aca="false">AA$26*$Q$11</f>
        <v>64692.8553773436</v>
      </c>
      <c r="AB11" s="23" t="n">
        <f aca="false">AB$26*$Q$11</f>
        <v>23297.1472551371</v>
      </c>
      <c r="AC11" s="23" t="n">
        <f aca="false">AC$26*$Q$11</f>
        <v>27113.3226447951</v>
      </c>
      <c r="AD11" s="23" t="n">
        <f aca="false">AD$26*$Q$11</f>
        <v>6396.59904421849</v>
      </c>
      <c r="AE11" s="23" t="n">
        <f aca="false">AE$26*$Q$11</f>
        <v>0</v>
      </c>
      <c r="AF11" s="23" t="n">
        <f aca="false">AF$26*$Q$11</f>
        <v>0</v>
      </c>
      <c r="AG11" s="25" t="n">
        <f aca="false">SUM(R11:AD11)+E11+F11+G11+H11+I11+J11+K11+L11</f>
        <v>875374.999716924</v>
      </c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</row>
    <row r="12" customFormat="false" ht="15.95" hidden="false" customHeight="true" outlineLevel="0" collapsed="false">
      <c r="A12" s="26" t="s">
        <v>36</v>
      </c>
      <c r="B12" s="27" t="n">
        <v>63800.7</v>
      </c>
      <c r="C12" s="28" t="n">
        <f aca="false">B12/$B$26</f>
        <v>0.00514027062526972</v>
      </c>
      <c r="D12" s="29" t="n">
        <v>0.0051402276</v>
      </c>
      <c r="E12" s="23" t="n">
        <f aca="false">E$26*$D12</f>
        <v>2265.60054870288</v>
      </c>
      <c r="F12" s="23" t="n">
        <f aca="false">F$26*$D12</f>
        <v>11343.2222892084</v>
      </c>
      <c r="G12" s="23" t="n">
        <f aca="false">G$26*$D12</f>
        <v>3510.83610548568</v>
      </c>
      <c r="H12" s="23" t="n">
        <f aca="false">H$26*$D12</f>
        <v>4194.22879948064</v>
      </c>
      <c r="I12" s="23" t="n">
        <f aca="false">I$26*$D12</f>
        <v>3275.10202940629</v>
      </c>
      <c r="J12" s="23" t="n">
        <f aca="false">J$26*$D12</f>
        <v>9172.53316461208</v>
      </c>
      <c r="K12" s="23" t="n">
        <f aca="false">K$26*$D12</f>
        <v>3674.83100628388</v>
      </c>
      <c r="L12" s="23" t="n">
        <f aca="false">L$26*$D12</f>
        <v>7093.05732737546</v>
      </c>
      <c r="M12" s="23" t="n">
        <f aca="false">M$26*$D12</f>
        <v>2414.12907007771</v>
      </c>
      <c r="N12" s="26" t="s">
        <v>36</v>
      </c>
      <c r="O12" s="27" t="n">
        <v>74121.7</v>
      </c>
      <c r="P12" s="28" t="n">
        <f aca="false">O12/$O$26</f>
        <v>0.00528432278659476</v>
      </c>
      <c r="Q12" s="29" t="n">
        <v>0.0052842924</v>
      </c>
      <c r="R12" s="23" t="n">
        <f aca="false">R$26*$Q$12</f>
        <v>3393.48612825634</v>
      </c>
      <c r="S12" s="23" t="n">
        <f aca="false">S$26*$Q$12</f>
        <v>515.492658089712</v>
      </c>
      <c r="T12" s="23" t="n">
        <f aca="false">T$26*$Q$12</f>
        <v>3360.71321100616</v>
      </c>
      <c r="U12" s="23" t="n">
        <f aca="false">U$26*$Q$12</f>
        <v>9182.02864289335</v>
      </c>
      <c r="V12" s="23" t="n">
        <f aca="false">V$26*$Q$12</f>
        <v>1538.95773922592</v>
      </c>
      <c r="W12" s="23" t="n">
        <f aca="false">W$26*$Q$12</f>
        <v>2891.00762548934</v>
      </c>
      <c r="X12" s="23" t="n">
        <f aca="false">X$26*$Q$12</f>
        <v>1076.70876587183</v>
      </c>
      <c r="Y12" s="140" t="n">
        <f aca="false">Y$26*$Q$12</f>
        <v>2391.72522129464</v>
      </c>
      <c r="Z12" s="140" t="n">
        <f aca="false">Z$26*$Q$12</f>
        <v>3544.43194066234</v>
      </c>
      <c r="AA12" s="23" t="n">
        <f aca="false">AA$26*$Q$12</f>
        <v>6501.30980336248</v>
      </c>
      <c r="AB12" s="23" t="n">
        <f aca="false">AB$26*$Q$12</f>
        <v>2341.24728235826</v>
      </c>
      <c r="AC12" s="23" t="n">
        <f aca="false">AC$26*$Q$12</f>
        <v>2724.75390495856</v>
      </c>
      <c r="AD12" s="23" t="n">
        <f aca="false">AD$26*$Q$12</f>
        <v>642.826349707248</v>
      </c>
      <c r="AE12" s="23" t="n">
        <f aca="false">AE$26*$Q$12</f>
        <v>0</v>
      </c>
      <c r="AF12" s="23" t="n">
        <f aca="false">AF$26*$Q$12</f>
        <v>0</v>
      </c>
      <c r="AG12" s="25" t="n">
        <f aca="false">SUM(R12:AD12)+E12+F12+G12+H12+I12+J12+K12+L12</f>
        <v>84634.1005437315</v>
      </c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</row>
    <row r="13" customFormat="false" ht="15.95" hidden="false" customHeight="true" outlineLevel="0" collapsed="false">
      <c r="A13" s="26" t="s">
        <v>37</v>
      </c>
      <c r="B13" s="27" t="n">
        <v>80239.35</v>
      </c>
      <c r="C13" s="28" t="n">
        <f aca="false">B13/$B$26</f>
        <v>0.00646469355031741</v>
      </c>
      <c r="D13" s="29" t="n">
        <v>0.0064646395</v>
      </c>
      <c r="E13" s="23" t="n">
        <f aca="false">E$26*$D13</f>
        <v>2849.3467484526</v>
      </c>
      <c r="F13" s="23" t="n">
        <f aca="false">F$26*$D13</f>
        <v>14265.8746994194</v>
      </c>
      <c r="G13" s="23" t="n">
        <f aca="false">G$26*$D13</f>
        <v>4415.4250612461</v>
      </c>
      <c r="H13" s="23" t="n">
        <f aca="false">H$26*$D13</f>
        <v>5274.89817166076</v>
      </c>
      <c r="I13" s="23" t="n">
        <f aca="false">I$26*$D13</f>
        <v>4118.95262105322</v>
      </c>
      <c r="J13" s="23" t="n">
        <f aca="false">J$26*$D13</f>
        <v>11535.8938991361</v>
      </c>
      <c r="K13" s="23" t="n">
        <f aca="false">K$26*$D13</f>
        <v>4621.67427742839</v>
      </c>
      <c r="L13" s="23" t="n">
        <f aca="false">L$26*$D13</f>
        <v>8920.62806213403</v>
      </c>
      <c r="M13" s="23" t="n">
        <f aca="false">M$26*$D13</f>
        <v>3036.14457548974</v>
      </c>
      <c r="N13" s="26" t="s">
        <v>37</v>
      </c>
      <c r="O13" s="27" t="n">
        <v>94232.15</v>
      </c>
      <c r="P13" s="28" t="n">
        <f aca="false">O13/$O$26</f>
        <v>0.00671804744730377</v>
      </c>
      <c r="Q13" s="29" t="n">
        <v>0.0067180088</v>
      </c>
      <c r="R13" s="23" t="n">
        <f aca="false">R$26*$Q$13</f>
        <v>4314.19534473603</v>
      </c>
      <c r="S13" s="23" t="n">
        <f aca="false">S$26*$Q$13</f>
        <v>655.354388296544</v>
      </c>
      <c r="T13" s="23" t="n">
        <f aca="false">T$26*$Q$13</f>
        <v>4272.53059005887</v>
      </c>
      <c r="U13" s="23" t="n">
        <f aca="false">U$26*$Q$13</f>
        <v>11673.2657005902</v>
      </c>
      <c r="V13" s="23" t="n">
        <f aca="false">V$26*$Q$13</f>
        <v>1956.50256502609</v>
      </c>
      <c r="W13" s="23" t="n">
        <f aca="false">W$26*$Q$13</f>
        <v>3675.38606851213</v>
      </c>
      <c r="X13" s="23" t="n">
        <f aca="false">X$26*$Q$13</f>
        <v>1368.83775851694</v>
      </c>
      <c r="Y13" s="23" t="n">
        <f aca="false">Y$26*$Q$13</f>
        <v>3040.64004555073</v>
      </c>
      <c r="Z13" s="23" t="n">
        <f aca="false">Z$26*$Q$13</f>
        <v>4506.09526610803</v>
      </c>
      <c r="AA13" s="23" t="n">
        <f aca="false">AA$26*$Q$13</f>
        <v>8265.22326253471</v>
      </c>
      <c r="AB13" s="23" t="n">
        <f aca="false">AB$26*$Q$13</f>
        <v>2976.46660238917</v>
      </c>
      <c r="AC13" s="23" t="n">
        <f aca="false">AC$26*$Q$13</f>
        <v>3464.02494898767</v>
      </c>
      <c r="AD13" s="23" t="n">
        <f aca="false">AD$26*$Q$13</f>
        <v>817.235827866976</v>
      </c>
      <c r="AE13" s="23" t="n">
        <f aca="false">AE$26*$Q$13</f>
        <v>0</v>
      </c>
      <c r="AF13" s="23" t="n">
        <f aca="false">AF$26*$Q$13</f>
        <v>0</v>
      </c>
      <c r="AG13" s="25" t="n">
        <f aca="false">SUM(R13:AD13)+E13+F13+G13+H13+I13+J13+K13+L13</f>
        <v>106988.451909705</v>
      </c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</row>
    <row r="14" customFormat="false" ht="15.95" hidden="false" customHeight="true" outlineLevel="0" collapsed="false">
      <c r="A14" s="19" t="s">
        <v>38</v>
      </c>
      <c r="B14" s="20" t="n">
        <v>1030279.2</v>
      </c>
      <c r="C14" s="21" t="n">
        <f aca="false">B14/$B$26</f>
        <v>0.0830071442411507</v>
      </c>
      <c r="D14" s="22" t="n">
        <v>0.0830064501</v>
      </c>
      <c r="E14" s="23" t="n">
        <f aca="false">E$26*$D14</f>
        <v>36585.8233383359</v>
      </c>
      <c r="F14" s="23" t="n">
        <f aca="false">F$26*$D14</f>
        <v>183174.887999587</v>
      </c>
      <c r="G14" s="23" t="n">
        <f aca="false">G$26*$D14</f>
        <v>56694.3848944112</v>
      </c>
      <c r="H14" s="23" t="n">
        <f aca="false">H$26*$D14</f>
        <v>67730.0833044967</v>
      </c>
      <c r="I14" s="23" t="n">
        <f aca="false">I$26*$D14</f>
        <v>52887.6567987616</v>
      </c>
      <c r="J14" s="23" t="n">
        <f aca="false">J$26*$D14</f>
        <v>148121.732278736</v>
      </c>
      <c r="K14" s="23" t="n">
        <f aca="false">K$26*$D14</f>
        <v>59342.6401097561</v>
      </c>
      <c r="L14" s="23" t="n">
        <f aca="false">L$26*$D14</f>
        <v>114541.525184844</v>
      </c>
      <c r="M14" s="23" t="n">
        <f aca="false">M$26*$D14</f>
        <v>38984.3212760394</v>
      </c>
      <c r="N14" s="19" t="s">
        <v>38</v>
      </c>
      <c r="O14" s="20" t="n">
        <v>1127369.25</v>
      </c>
      <c r="P14" s="21" t="n">
        <f aca="false">O14/$O$26</f>
        <v>0.0803729949081207</v>
      </c>
      <c r="Q14" s="22" t="n">
        <v>0.0803725328</v>
      </c>
      <c r="R14" s="23" t="n">
        <f aca="false">R$26*$Q$14</f>
        <v>51613.9256695234</v>
      </c>
      <c r="S14" s="23" t="n">
        <f aca="false">S$26*$Q$14</f>
        <v>7840.49167500166</v>
      </c>
      <c r="T14" s="23" t="n">
        <f aca="false">T$26*$Q$14</f>
        <v>51115.4592397244</v>
      </c>
      <c r="U14" s="23" t="n">
        <f aca="false">U$26*$Q$14</f>
        <v>139655.954366092</v>
      </c>
      <c r="V14" s="23" t="n">
        <f aca="false">V$26*$Q$14</f>
        <v>23407.0944624013</v>
      </c>
      <c r="W14" s="23" t="n">
        <f aca="false">W$26*$Q$14</f>
        <v>43971.3754683016</v>
      </c>
      <c r="X14" s="23" t="n">
        <f aca="false">X$26*$Q$14</f>
        <v>16376.4235682872</v>
      </c>
      <c r="Y14" s="140" t="n">
        <f aca="false">Y$26*$Q$14</f>
        <v>36377.4369860932</v>
      </c>
      <c r="Z14" s="140" t="n">
        <f aca="false">Z$26*$Q$14</f>
        <v>53909.7670689554</v>
      </c>
      <c r="AA14" s="23" t="n">
        <f aca="false">AA$26*$Q$14</f>
        <v>98883.0094666435</v>
      </c>
      <c r="AB14" s="23" t="n">
        <f aca="false">AB$26*$Q$14</f>
        <v>35609.6823851478</v>
      </c>
      <c r="AC14" s="23" t="n">
        <f aca="false">AC$26*$Q$14</f>
        <v>41442.7052897772</v>
      </c>
      <c r="AD14" s="23" t="n">
        <f aca="false">AD$26*$Q$14</f>
        <v>9777.19966377146</v>
      </c>
      <c r="AE14" s="23" t="n">
        <f aca="false">AE$26*$Q$14</f>
        <v>0</v>
      </c>
      <c r="AF14" s="23" t="n">
        <f aca="false">AF$26*$Q$14</f>
        <v>0</v>
      </c>
      <c r="AG14" s="25" t="n">
        <f aca="false">SUM(R14:AD14)+E14+F14+G14+H14+I14+J14+K14+L14</f>
        <v>1329059.25921865</v>
      </c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</row>
    <row r="15" customFormat="false" ht="5.25" hidden="false" customHeight="true" outlineLevel="0" collapsed="false">
      <c r="A15" s="23"/>
      <c r="B15" s="23"/>
      <c r="C15" s="31"/>
      <c r="D15" s="31"/>
      <c r="E15" s="23" t="n">
        <f aca="false">E$26*$D15</f>
        <v>0</v>
      </c>
      <c r="F15" s="23" t="n">
        <f aca="false">F$26*$D15</f>
        <v>0</v>
      </c>
      <c r="G15" s="23" t="n">
        <f aca="false">G$26*$D15</f>
        <v>0</v>
      </c>
      <c r="H15" s="23" t="n">
        <f aca="false">H$26*$D15</f>
        <v>0</v>
      </c>
      <c r="I15" s="23" t="n">
        <f aca="false">I$26*$D15</f>
        <v>0</v>
      </c>
      <c r="J15" s="23" t="n">
        <f aca="false">J$26*$D15</f>
        <v>0</v>
      </c>
      <c r="K15" s="23" t="n">
        <f aca="false">K$26*$D15</f>
        <v>0</v>
      </c>
      <c r="L15" s="23" t="n">
        <f aca="false">L$26*$D15</f>
        <v>0</v>
      </c>
      <c r="M15" s="23" t="n">
        <f aca="false">M$26*$D15</f>
        <v>0</v>
      </c>
      <c r="N15" s="23"/>
      <c r="O15" s="23"/>
      <c r="P15" s="31"/>
      <c r="Q15" s="31"/>
      <c r="R15" s="23"/>
      <c r="S15" s="23"/>
      <c r="T15" s="23"/>
      <c r="U15" s="23"/>
      <c r="V15" s="23"/>
      <c r="W15" s="23"/>
      <c r="X15" s="23"/>
      <c r="Y15" s="140"/>
      <c r="Z15" s="140"/>
      <c r="AA15" s="23"/>
      <c r="AB15" s="23"/>
      <c r="AC15" s="23"/>
      <c r="AD15" s="23"/>
      <c r="AE15" s="23"/>
      <c r="AF15" s="23"/>
      <c r="AG15" s="25" t="n">
        <f aca="false">SUM(R15:AD15)+E15+F15+G15+H15+I15+J15+K15+L15</f>
        <v>0</v>
      </c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</row>
    <row r="16" customFormat="false" ht="15.95" hidden="false" customHeight="true" outlineLevel="0" collapsed="false">
      <c r="A16" s="33" t="s">
        <v>39</v>
      </c>
      <c r="B16" s="34" t="n">
        <v>1226656.1</v>
      </c>
      <c r="C16" s="35" t="n">
        <f aca="false">B16/B$26</f>
        <v>0.098828763918545</v>
      </c>
      <c r="D16" s="36" t="n">
        <v>0.0988279375</v>
      </c>
      <c r="E16" s="23" t="n">
        <f aca="false">E$26*$D16</f>
        <v>43559.283138975</v>
      </c>
      <c r="F16" s="23" t="n">
        <f aca="false">F$26*$D16</f>
        <v>218089.032370181</v>
      </c>
      <c r="G16" s="23" t="n">
        <f aca="false">G$26*$D16</f>
        <v>67500.6474821625</v>
      </c>
      <c r="H16" s="23" t="n">
        <f aca="false">H$26*$D16</f>
        <v>80639.8109017144</v>
      </c>
      <c r="I16" s="23" t="n">
        <f aca="false">I$26*$D16</f>
        <v>62968.3360068119</v>
      </c>
      <c r="J16" s="23" t="n">
        <f aca="false">J$26*$D16</f>
        <v>176354.551753498</v>
      </c>
      <c r="K16" s="23" t="n">
        <f aca="false">K$26*$D16</f>
        <v>70653.6747540294</v>
      </c>
      <c r="L16" s="23" t="n">
        <f aca="false">L$26*$D16</f>
        <v>136373.771899474</v>
      </c>
      <c r="M16" s="23" t="n">
        <f aca="false">M$26*$D16</f>
        <v>46414.9480179775</v>
      </c>
      <c r="N16" s="33" t="s">
        <v>39</v>
      </c>
      <c r="O16" s="34" t="n">
        <v>1464878.45</v>
      </c>
      <c r="P16" s="35" t="n">
        <f aca="false">O16/O$26</f>
        <v>0.104434876330772</v>
      </c>
      <c r="Q16" s="36" t="n">
        <v>0.1044342758</v>
      </c>
      <c r="R16" s="23" t="n">
        <f aca="false">R$26*$Q$16</f>
        <v>67065.9833740079</v>
      </c>
      <c r="S16" s="23" t="n">
        <f aca="false">S$26*$Q$16</f>
        <v>10187.7599407285</v>
      </c>
      <c r="T16" s="23" t="n">
        <f aca="false">T$26*$Q$16</f>
        <v>66418.2872172101</v>
      </c>
      <c r="U16" s="23" t="n">
        <f aca="false">U$26*$Q$16</f>
        <v>181465.831015601</v>
      </c>
      <c r="V16" s="23" t="n">
        <f aca="false">V$26*$Q$16</f>
        <v>30414.6562712663</v>
      </c>
      <c r="W16" s="23" t="n">
        <f aca="false">W$26*$Q$16</f>
        <v>57135.4241677197</v>
      </c>
      <c r="X16" s="23" t="n">
        <f aca="false">X$26*$Q$16</f>
        <v>21279.1593840144</v>
      </c>
      <c r="Y16" s="23" t="n">
        <f aca="false">Y$26*$Q$16</f>
        <v>47268.0299444635</v>
      </c>
      <c r="Z16" s="23" t="n">
        <f aca="false">Z$26*$Q$16</f>
        <v>70049.1484622349</v>
      </c>
      <c r="AA16" s="23" t="n">
        <f aca="false">AA$26*$Q$16</f>
        <v>128486.376163742</v>
      </c>
      <c r="AB16" s="23" t="n">
        <f aca="false">AB$26*$Q$16</f>
        <v>46270.4267465978</v>
      </c>
      <c r="AC16" s="23" t="n">
        <f aca="false">AC$26*$Q$16</f>
        <v>53849.7265589559</v>
      </c>
      <c r="AD16" s="23" t="n">
        <f aca="false">AD$26*$Q$16</f>
        <v>12704.2750883418</v>
      </c>
      <c r="AE16" s="23" t="n">
        <f aca="false">AE$26*$Q$16</f>
        <v>0</v>
      </c>
      <c r="AF16" s="23" t="n">
        <f aca="false">AF$26*$Q$16</f>
        <v>0</v>
      </c>
      <c r="AG16" s="25" t="n">
        <f aca="false">SUM(R16:AD16)+E16+F16+G16+H16+I16+J16+K16+L16</f>
        <v>1648734.19264173</v>
      </c>
      <c r="AH16" s="37" t="n">
        <f aca="false">SUM(E16:J16)+S16+T16+U16</f>
        <v>907183.539826882</v>
      </c>
      <c r="AI16" s="37" t="n">
        <f aca="false">SUM(V16:AD16)</f>
        <v>467457.222787336</v>
      </c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</row>
    <row r="17" customFormat="false" ht="15.95" hidden="false" customHeight="true" outlineLevel="0" collapsed="false">
      <c r="A17" s="33" t="s">
        <v>40</v>
      </c>
      <c r="B17" s="34" t="n">
        <v>2260775.7</v>
      </c>
      <c r="C17" s="35" t="n">
        <f aca="false">B17/B$26</f>
        <v>0.182145320051874</v>
      </c>
      <c r="D17" s="36" t="n">
        <v>0.182143797</v>
      </c>
      <c r="E17" s="23" t="n">
        <f aca="false">E$26*$D17</f>
        <v>80281.4813931636</v>
      </c>
      <c r="F17" s="23" t="n">
        <f aca="false">F$26*$D17</f>
        <v>401946.711070041</v>
      </c>
      <c r="G17" s="23" t="n">
        <f aca="false">G$26*$D17</f>
        <v>124406.362647805</v>
      </c>
      <c r="H17" s="23" t="n">
        <f aca="false">H$26*$D17</f>
        <v>148622.360423137</v>
      </c>
      <c r="I17" s="23" t="n">
        <f aca="false">I$26*$D17</f>
        <v>116053.133366793</v>
      </c>
      <c r="J17" s="23" t="n">
        <f aca="false">J$26*$D17</f>
        <v>325028.412887957</v>
      </c>
      <c r="K17" s="23" t="n">
        <f aca="false">K$26*$D17</f>
        <v>130217.51659749</v>
      </c>
      <c r="L17" s="23" t="n">
        <f aca="false">L$26*$D17</f>
        <v>251342.254562199</v>
      </c>
      <c r="M17" s="23" t="n">
        <f aca="false">M$26*$D17</f>
        <v>85544.5846934937</v>
      </c>
      <c r="N17" s="33" t="s">
        <v>40</v>
      </c>
      <c r="O17" s="34" t="n">
        <v>2584370.35</v>
      </c>
      <c r="P17" s="35" t="n">
        <f aca="false">O17/O$26</f>
        <v>0.184246275105737</v>
      </c>
      <c r="Q17" s="36" t="n">
        <v>0.1842452157</v>
      </c>
      <c r="R17" s="23" t="n">
        <f aca="false">R$26*$Q$17</f>
        <v>118319.263270811</v>
      </c>
      <c r="S17" s="23" t="n">
        <f aca="false">S$26*$Q$17</f>
        <v>17973.4671725405</v>
      </c>
      <c r="T17" s="23" t="n">
        <f aca="false">T$26*$Q$17</f>
        <v>117176.583655301</v>
      </c>
      <c r="U17" s="23" t="n">
        <f aca="false">U$26*$Q$17</f>
        <v>320145.957077141</v>
      </c>
      <c r="V17" s="23" t="n">
        <f aca="false">V$26*$Q$17</f>
        <v>53658.1966238024</v>
      </c>
      <c r="W17" s="23" t="n">
        <f aca="false">W$26*$Q$17</f>
        <v>100799.555215497</v>
      </c>
      <c r="X17" s="23" t="n">
        <f aca="false">X$26*$Q$17</f>
        <v>37541.1547654206</v>
      </c>
      <c r="Y17" s="140" t="n">
        <f aca="false">Y$26*$Q$17</f>
        <v>83391.2841939939</v>
      </c>
      <c r="Z17" s="140" t="n">
        <f aca="false">Z$26*$Q$17</f>
        <v>123582.227857282</v>
      </c>
      <c r="AA17" s="23" t="n">
        <f aca="false">AA$26*$Q$17</f>
        <v>226678.453117591</v>
      </c>
      <c r="AB17" s="23" t="n">
        <f aca="false">AB$26*$Q$17</f>
        <v>81631.2909832804</v>
      </c>
      <c r="AC17" s="23" t="n">
        <f aca="false">AC$26*$Q$17</f>
        <v>95002.8561910212</v>
      </c>
      <c r="AD17" s="23" t="n">
        <f aca="false">AD$26*$Q$17</f>
        <v>22413.1578069858</v>
      </c>
      <c r="AE17" s="23" t="n">
        <f aca="false">AE$26*$Q$17</f>
        <v>0</v>
      </c>
      <c r="AF17" s="23" t="n">
        <f aca="false">AF$26*$Q$17</f>
        <v>0</v>
      </c>
      <c r="AG17" s="25" t="n">
        <f aca="false">SUM(R17:AD17)+E17+F17+G17+H17+I17+J17+K17+L17</f>
        <v>2976211.68087925</v>
      </c>
      <c r="AH17" s="37" t="n">
        <f aca="false">SUM(E17:J17)+S17+T17+U17</f>
        <v>1651634.46969388</v>
      </c>
      <c r="AI17" s="37" t="n">
        <f aca="false">SUM(V17:AD17)</f>
        <v>824698.176754874</v>
      </c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</row>
    <row r="18" customFormat="false" ht="3.75" hidden="false" customHeight="true" outlineLevel="0" collapsed="false">
      <c r="A18" s="142"/>
      <c r="B18" s="23"/>
      <c r="C18" s="31"/>
      <c r="D18" s="40"/>
      <c r="E18" s="23" t="n">
        <f aca="false">E$26*$D18</f>
        <v>0</v>
      </c>
      <c r="F18" s="23" t="n">
        <f aca="false">F$26*$D18</f>
        <v>0</v>
      </c>
      <c r="G18" s="23"/>
      <c r="H18" s="23"/>
      <c r="I18" s="23" t="n">
        <f aca="false">I$26*$D18</f>
        <v>0</v>
      </c>
      <c r="J18" s="23" t="n">
        <f aca="false">J$26*$D18</f>
        <v>0</v>
      </c>
      <c r="K18" s="23" t="n">
        <f aca="false">K$26*$D18</f>
        <v>0</v>
      </c>
      <c r="L18" s="23" t="n">
        <f aca="false">L$26*$D18</f>
        <v>0</v>
      </c>
      <c r="M18" s="23" t="n">
        <f aca="false">M$26*$D18</f>
        <v>0</v>
      </c>
      <c r="N18" s="142"/>
      <c r="O18" s="23"/>
      <c r="P18" s="31"/>
      <c r="Q18" s="40"/>
      <c r="R18" s="23"/>
      <c r="S18" s="23"/>
      <c r="T18" s="23"/>
      <c r="U18" s="23"/>
      <c r="V18" s="23"/>
      <c r="W18" s="23"/>
      <c r="X18" s="23"/>
      <c r="Y18" s="140"/>
      <c r="Z18" s="140"/>
      <c r="AA18" s="23"/>
      <c r="AB18" s="23"/>
      <c r="AC18" s="23"/>
      <c r="AD18" s="23"/>
      <c r="AE18" s="23"/>
      <c r="AF18" s="23"/>
      <c r="AG18" s="25" t="n">
        <f aca="false">SUM(R18:AD18)+E18+F18+G18+H18+I18+J18+K18+L18</f>
        <v>0</v>
      </c>
      <c r="AH18" s="32"/>
      <c r="AI18" s="32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</row>
    <row r="19" customFormat="false" ht="15.95" hidden="false" customHeight="true" outlineLevel="0" collapsed="false">
      <c r="A19" s="41" t="s">
        <v>41</v>
      </c>
      <c r="B19" s="42" t="n">
        <v>971745</v>
      </c>
      <c r="C19" s="43" t="n">
        <f aca="false">B19/B$26</f>
        <v>0.078291182992549</v>
      </c>
      <c r="D19" s="44" t="n">
        <v>0.0782905283</v>
      </c>
      <c r="E19" s="23" t="n">
        <f aca="false">E$26*$D19</f>
        <v>34507.239304874</v>
      </c>
      <c r="F19" s="23" t="n">
        <f aca="false">F$26*$D19</f>
        <v>172768.004600898</v>
      </c>
      <c r="G19" s="23" t="n">
        <f aca="false">G$26*$D19</f>
        <v>53473.3546571339</v>
      </c>
      <c r="H19" s="23" t="n">
        <f aca="false">H$26*$D19</f>
        <v>63882.0717826608</v>
      </c>
      <c r="I19" s="23" t="n">
        <f aca="false">I$26*$D19</f>
        <v>49882.9017062631</v>
      </c>
      <c r="J19" s="23" t="n">
        <f aca="false">J$26*$D19</f>
        <v>139706.356058387</v>
      </c>
      <c r="K19" s="23" t="n">
        <f aca="false">K$26*$D19</f>
        <v>55971.1521130281</v>
      </c>
      <c r="L19" s="23" t="n">
        <f aca="false">L$26*$D19</f>
        <v>108033.972157655</v>
      </c>
      <c r="M19" s="23" t="n">
        <f aca="false">M$26*$D19</f>
        <v>36769.4691730716</v>
      </c>
      <c r="N19" s="41" t="s">
        <v>41</v>
      </c>
      <c r="O19" s="42" t="n">
        <v>1083741.75</v>
      </c>
      <c r="P19" s="43" t="n">
        <f aca="false">O19/O$26</f>
        <v>0.077262680487753</v>
      </c>
      <c r="Q19" s="44" t="n">
        <v>0.0772622362</v>
      </c>
      <c r="R19" s="23" t="n">
        <f aca="false">R$26*$Q$19</f>
        <v>49616.5440774558</v>
      </c>
      <c r="S19" s="23" t="n">
        <f aca="false">S$26*$Q$19</f>
        <v>7537.07639431406</v>
      </c>
      <c r="T19" s="23" t="n">
        <f aca="false">T$26*$Q$19</f>
        <v>49137.3675516552</v>
      </c>
      <c r="U19" s="23" t="n">
        <f aca="false">U$26*$Q$19</f>
        <v>134251.478173765</v>
      </c>
      <c r="V19" s="23" t="n">
        <f aca="false">V$26*$Q$19</f>
        <v>22501.2749767389</v>
      </c>
      <c r="W19" s="23" t="n">
        <f aca="false">W$26*$Q$19</f>
        <v>42269.7491184551</v>
      </c>
      <c r="X19" s="23" t="n">
        <f aca="false">X$26*$Q$19</f>
        <v>15742.6805124182</v>
      </c>
      <c r="Y19" s="140" t="n">
        <f aca="false">Y$26*$Q$19</f>
        <v>34969.6846777752</v>
      </c>
      <c r="Z19" s="140" t="n">
        <f aca="false">Z$26*$Q$19</f>
        <v>51823.5398545088</v>
      </c>
      <c r="AA19" s="23" t="n">
        <f aca="false">AA$26*$Q$19</f>
        <v>95056.3851532453</v>
      </c>
      <c r="AB19" s="23" t="n">
        <f aca="false">AB$26*$Q$19</f>
        <v>34231.6410295865</v>
      </c>
      <c r="AC19" s="23" t="n">
        <f aca="false">AC$26*$Q$19</f>
        <v>39838.9346872214</v>
      </c>
      <c r="AD19" s="23" t="n">
        <f aca="false">AD$26*$Q$19</f>
        <v>9398.83668562043</v>
      </c>
      <c r="AE19" s="23" t="n">
        <f aca="false">AE$26*$Q$19</f>
        <v>0</v>
      </c>
      <c r="AF19" s="23" t="n">
        <f aca="false">AF$26*$Q$19</f>
        <v>0</v>
      </c>
      <c r="AG19" s="25" t="n">
        <f aca="false">SUM(R19:AD19)+E19+F19+G19+H19+I19+J19+K19+L19</f>
        <v>1264600.24527366</v>
      </c>
      <c r="AH19" s="45" t="n">
        <f aca="false">AG16-AH16-AI16</f>
        <v>274093.430027511</v>
      </c>
      <c r="AI19" s="32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</row>
    <row r="20" customFormat="false" ht="15.95" hidden="false" customHeight="true" outlineLevel="0" collapsed="false">
      <c r="A20" s="41" t="s">
        <v>42</v>
      </c>
      <c r="B20" s="42" t="n">
        <v>64946.35</v>
      </c>
      <c r="C20" s="43" t="n">
        <f aca="false">B20/B$26</f>
        <v>0.00523257292041445</v>
      </c>
      <c r="D20" s="44" t="n">
        <v>0.0052325291</v>
      </c>
      <c r="E20" s="23" t="n">
        <f aca="false">E$26*$D20</f>
        <v>2306.28324708108</v>
      </c>
      <c r="F20" s="23" t="n">
        <f aca="false">F$26*$D20</f>
        <v>11546.9090738417</v>
      </c>
      <c r="G20" s="23" t="n">
        <f aca="false">G$26*$D20</f>
        <v>3573.87911914338</v>
      </c>
      <c r="H20" s="23" t="n">
        <f aca="false">H$26*$D20</f>
        <v>4269.54328741018</v>
      </c>
      <c r="I20" s="23" t="n">
        <f aca="false">I$26*$D20</f>
        <v>3333.91203812405</v>
      </c>
      <c r="J20" s="23" t="n">
        <f aca="false">J$26*$D20</f>
        <v>9337.24154637584</v>
      </c>
      <c r="K20" s="23" t="n">
        <f aca="false">K$26*$D20</f>
        <v>3740.81882638089</v>
      </c>
      <c r="L20" s="23" t="n">
        <f aca="false">L$26*$D20</f>
        <v>7220.42519546417</v>
      </c>
      <c r="M20" s="23" t="n">
        <f aca="false">M$26*$D20</f>
        <v>2457.47884983489</v>
      </c>
      <c r="N20" s="41" t="s">
        <v>42</v>
      </c>
      <c r="O20" s="42" t="n">
        <v>82226.3</v>
      </c>
      <c r="P20" s="43" t="n">
        <f aca="false">O20/O$26</f>
        <v>0.0058621201449424</v>
      </c>
      <c r="Q20" s="44" t="n">
        <v>0.0058620864</v>
      </c>
      <c r="R20" s="23" t="n">
        <f aca="false">R$26*$Q$20</f>
        <v>3764.5359823465</v>
      </c>
      <c r="S20" s="23" t="n">
        <f aca="false">S$26*$Q$20</f>
        <v>571.857549042432</v>
      </c>
      <c r="T20" s="23" t="n">
        <f aca="false">T$26*$Q$20</f>
        <v>3728.17961559802</v>
      </c>
      <c r="U20" s="23" t="n">
        <f aca="false">U$26*$Q$20</f>
        <v>10186.0081080895</v>
      </c>
      <c r="V20" s="23" t="n">
        <f aca="false">V$26*$Q$20</f>
        <v>1707.23013610886</v>
      </c>
      <c r="W20" s="23" t="n">
        <f aca="false">W$26*$Q$20</f>
        <v>3207.11557968998</v>
      </c>
      <c r="X20" s="23" t="n">
        <f aca="false">X$26*$Q$20</f>
        <v>1194.43803169901</v>
      </c>
      <c r="Y20" s="140" t="n">
        <f aca="false">Y$26*$Q$20</f>
        <v>2653.24074275078</v>
      </c>
      <c r="Z20" s="140" t="n">
        <f aca="false">Z$26*$Q$20</f>
        <v>3931.9864803625</v>
      </c>
      <c r="AA20" s="23" t="n">
        <f aca="false">AA$26*$Q$20</f>
        <v>7212.17466703354</v>
      </c>
      <c r="AB20" s="23" t="n">
        <f aca="false">AB$26*$Q$20</f>
        <v>2597.2434555191</v>
      </c>
      <c r="AC20" s="23" t="n">
        <f aca="false">AC$26*$Q$20</f>
        <v>3022.68337944442</v>
      </c>
      <c r="AD20" s="23" t="n">
        <f aca="false">AD$26*$Q$20</f>
        <v>713.114134672128</v>
      </c>
      <c r="AE20" s="23" t="n">
        <f aca="false">AE$26*$Q$20</f>
        <v>0</v>
      </c>
      <c r="AF20" s="23" t="n">
        <f aca="false">AF$26*$Q$20</f>
        <v>0</v>
      </c>
      <c r="AG20" s="25" t="n">
        <f aca="false">SUM(R20:AD20)+E20+F20+G20+H20+I20+J20+K20+L20</f>
        <v>89818.8201961781</v>
      </c>
      <c r="AH20" s="45" t="n">
        <f aca="false">AG17-AH17-AI17</f>
        <v>499879.034430499</v>
      </c>
      <c r="AI20" s="32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</row>
    <row r="21" customFormat="false" ht="15.95" hidden="false" customHeight="true" outlineLevel="0" collapsed="false">
      <c r="A21" s="41" t="s">
        <v>43</v>
      </c>
      <c r="B21" s="42" t="n">
        <v>226375.05</v>
      </c>
      <c r="C21" s="43" t="n">
        <f aca="false">B21/B$26</f>
        <v>0.0182384992611204</v>
      </c>
      <c r="D21" s="44" t="n">
        <v>0.0182383468</v>
      </c>
      <c r="E21" s="23" t="n">
        <f aca="false">E$26*$D21</f>
        <v>8038.71184955184</v>
      </c>
      <c r="F21" s="23" t="n">
        <f aca="false">F$26*$D21</f>
        <v>40247.5606216489</v>
      </c>
      <c r="G21" s="23" t="n">
        <f aca="false">G$26*$D21</f>
        <v>12457.0060768922</v>
      </c>
      <c r="H21" s="23" t="n">
        <f aca="false">H$26*$D21</f>
        <v>14881.7922777341</v>
      </c>
      <c r="I21" s="23" t="n">
        <f aca="false">I$26*$D21</f>
        <v>11620.5840024858</v>
      </c>
      <c r="J21" s="23" t="n">
        <f aca="false">J$26*$D21</f>
        <v>32545.6096322849</v>
      </c>
      <c r="K21" s="23" t="n">
        <f aca="false">K$26*$D21</f>
        <v>13038.8861232523</v>
      </c>
      <c r="L21" s="23" t="n">
        <f aca="false">L$26*$D21</f>
        <v>25167.2979245033</v>
      </c>
      <c r="M21" s="23" t="n">
        <f aca="false">M$26*$D21</f>
        <v>8565.71471660882</v>
      </c>
      <c r="N21" s="41" t="s">
        <v>43</v>
      </c>
      <c r="O21" s="42" t="n">
        <v>250150.4</v>
      </c>
      <c r="P21" s="43" t="n">
        <f aca="false">O21/O$26</f>
        <v>0.0178338524183309</v>
      </c>
      <c r="Q21" s="44" t="n">
        <v>0.0178337499</v>
      </c>
      <c r="R21" s="23" t="n">
        <f aca="false">R$26*$Q$21</f>
        <v>11452.5424256316</v>
      </c>
      <c r="S21" s="23" t="n">
        <f aca="false">S$26*$Q$21</f>
        <v>1739.71583019481</v>
      </c>
      <c r="T21" s="23" t="n">
        <f aca="false">T$26*$Q$21</f>
        <v>11341.9384004393</v>
      </c>
      <c r="U21" s="23" t="n">
        <f aca="false">U$26*$Q$21</f>
        <v>30988.0661395642</v>
      </c>
      <c r="V21" s="23" t="n">
        <f aca="false">V$26*$Q$21</f>
        <v>5193.76774608925</v>
      </c>
      <c r="W21" s="23" t="n">
        <f aca="false">W$26*$Q$21</f>
        <v>9756.74755469055</v>
      </c>
      <c r="X21" s="23" t="n">
        <f aca="false">X$26*$Q$21</f>
        <v>3633.74192648685</v>
      </c>
      <c r="Y21" s="140" t="n">
        <f aca="false">Y$26*$Q$21</f>
        <v>8071.73907070147</v>
      </c>
      <c r="Z21" s="140" t="n">
        <f aca="false">Z$26*$Q$21</f>
        <v>11961.9634915251</v>
      </c>
      <c r="AA21" s="23" t="n">
        <f aca="false">AA$26*$Q$21</f>
        <v>21941.0139105066</v>
      </c>
      <c r="AB21" s="23" t="n">
        <f aca="false">AB$26*$Q$21</f>
        <v>7901.38306646922</v>
      </c>
      <c r="AC21" s="23" t="n">
        <f aca="false">AC$26*$Q$21</f>
        <v>9195.66443372423</v>
      </c>
      <c r="AD21" s="23" t="n">
        <f aca="false">AD$26*$Q$21</f>
        <v>2169.44928138515</v>
      </c>
      <c r="AE21" s="23" t="n">
        <f aca="false">AE$26*$Q$21</f>
        <v>0</v>
      </c>
      <c r="AF21" s="23" t="n">
        <f aca="false">AF$26*$Q$21</f>
        <v>0</v>
      </c>
      <c r="AG21" s="25" t="n">
        <f aca="false">SUM(R21:AD21)+E21+F21+G21+H21+I21+J21+K21+L21</f>
        <v>293345.181785762</v>
      </c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</row>
    <row r="22" customFormat="false" ht="4.5" hidden="false" customHeight="true" outlineLevel="0" collapsed="false">
      <c r="A22" s="142"/>
      <c r="B22" s="46"/>
      <c r="C22" s="143"/>
      <c r="D22" s="47"/>
      <c r="E22" s="23" t="n">
        <f aca="false">E$26*$D22</f>
        <v>0</v>
      </c>
      <c r="F22" s="23" t="n">
        <f aca="false">F$26*$D22</f>
        <v>0</v>
      </c>
      <c r="G22" s="23" t="n">
        <f aca="false">G$26*$D22</f>
        <v>0</v>
      </c>
      <c r="H22" s="23"/>
      <c r="I22" s="23" t="n">
        <f aca="false">I$26*$D22</f>
        <v>0</v>
      </c>
      <c r="J22" s="23" t="n">
        <f aca="false">J$26*$D22</f>
        <v>0</v>
      </c>
      <c r="K22" s="23" t="n">
        <f aca="false">K$26*$D22</f>
        <v>0</v>
      </c>
      <c r="L22" s="23" t="n">
        <f aca="false">L$26*$D22</f>
        <v>0</v>
      </c>
      <c r="M22" s="23" t="n">
        <f aca="false">M$26*$D22</f>
        <v>0</v>
      </c>
      <c r="N22" s="142"/>
      <c r="O22" s="46"/>
      <c r="P22" s="143"/>
      <c r="Q22" s="47"/>
      <c r="R22" s="23"/>
      <c r="S22" s="23"/>
      <c r="T22" s="23"/>
      <c r="U22" s="23"/>
      <c r="V22" s="23"/>
      <c r="W22" s="23"/>
      <c r="X22" s="23"/>
      <c r="Y22" s="140"/>
      <c r="Z22" s="140"/>
      <c r="AA22" s="23"/>
      <c r="AB22" s="23"/>
      <c r="AC22" s="23"/>
      <c r="AD22" s="23"/>
      <c r="AE22" s="23"/>
      <c r="AF22" s="23"/>
      <c r="AG22" s="25" t="n">
        <f aca="false">SUM(R22:AD22)+E22+F22+G22+H22+I22+J22+K22+L22</f>
        <v>0</v>
      </c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</row>
    <row r="23" customFormat="false" ht="15.95" hidden="false" customHeight="true" outlineLevel="0" collapsed="false">
      <c r="A23" s="48" t="s">
        <v>58</v>
      </c>
      <c r="B23" s="49" t="n">
        <v>0</v>
      </c>
      <c r="C23" s="51" t="n">
        <f aca="false">B23/B$26</f>
        <v>0</v>
      </c>
      <c r="D23" s="51"/>
      <c r="E23" s="23" t="n">
        <f aca="false">E$26*$D23</f>
        <v>0</v>
      </c>
      <c r="F23" s="23" t="n">
        <f aca="false">F$26*$D23</f>
        <v>0</v>
      </c>
      <c r="G23" s="23" t="n">
        <f aca="false">G$26*$D23</f>
        <v>0</v>
      </c>
      <c r="H23" s="23" t="n">
        <f aca="false">H$26*$D23</f>
        <v>0</v>
      </c>
      <c r="I23" s="23" t="n">
        <f aca="false">I$26*$D23</f>
        <v>0</v>
      </c>
      <c r="J23" s="23" t="n">
        <f aca="false">J$26*$D23</f>
        <v>0</v>
      </c>
      <c r="K23" s="23" t="n">
        <f aca="false">K$26*$D23</f>
        <v>0</v>
      </c>
      <c r="L23" s="23" t="n">
        <f aca="false">L$26*$D23</f>
        <v>0</v>
      </c>
      <c r="M23" s="23" t="n">
        <f aca="false">M$26*$D23</f>
        <v>0</v>
      </c>
      <c r="N23" s="48" t="s">
        <v>59</v>
      </c>
      <c r="O23" s="49" t="n">
        <v>0</v>
      </c>
      <c r="P23" s="51" t="n">
        <f aca="false">O23/O$26</f>
        <v>0</v>
      </c>
      <c r="Q23" s="51"/>
      <c r="R23" s="23" t="n">
        <f aca="false">R$26*$Q$23</f>
        <v>0</v>
      </c>
      <c r="S23" s="23" t="n">
        <f aca="false">S$26*$Q$23</f>
        <v>0</v>
      </c>
      <c r="T23" s="23" t="n">
        <f aca="false">T$26*$Q$23</f>
        <v>0</v>
      </c>
      <c r="U23" s="23" t="n">
        <f aca="false">U$26*$Q$23</f>
        <v>0</v>
      </c>
      <c r="V23" s="23" t="n">
        <f aca="false">V$26*$Q$23</f>
        <v>0</v>
      </c>
      <c r="W23" s="23" t="n">
        <f aca="false">W$26*$Q$23</f>
        <v>0</v>
      </c>
      <c r="X23" s="23" t="n">
        <f aca="false">X$26*$Q$23</f>
        <v>0</v>
      </c>
      <c r="Y23" s="140" t="n">
        <f aca="false">Y$26*$Q$23</f>
        <v>0</v>
      </c>
      <c r="Z23" s="140" t="n">
        <f aca="false">Z$26*$Q$23</f>
        <v>0</v>
      </c>
      <c r="AA23" s="23" t="n">
        <f aca="false">AA$26*$Q$23</f>
        <v>0</v>
      </c>
      <c r="AB23" s="23" t="n">
        <f aca="false">AB$26*$Q$23</f>
        <v>0</v>
      </c>
      <c r="AC23" s="23" t="n">
        <f aca="false">AC$26*$Q$23</f>
        <v>0</v>
      </c>
      <c r="AD23" s="23" t="n">
        <f aca="false">AD$26*$Q$23</f>
        <v>0</v>
      </c>
      <c r="AE23" s="23" t="n">
        <f aca="false">AE$26*$Q$23</f>
        <v>0</v>
      </c>
      <c r="AF23" s="23" t="n">
        <f aca="false">AF$26*$Q$23</f>
        <v>0</v>
      </c>
      <c r="AG23" s="25" t="n">
        <f aca="false">SUM(R23:AD23)+E23+F23+G23+H23+I23+J23+K23+L23</f>
        <v>0</v>
      </c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</row>
    <row r="24" customFormat="false" ht="15.95" hidden="false" customHeight="true" outlineLevel="0" collapsed="false">
      <c r="A24" s="52" t="s">
        <v>45</v>
      </c>
      <c r="B24" s="49" t="n">
        <v>0</v>
      </c>
      <c r="C24" s="51" t="n">
        <f aca="false">B24/B$26</f>
        <v>0</v>
      </c>
      <c r="D24" s="51" t="n">
        <f aca="false">0.000008362+0.0000000001</f>
        <v>8.3621E-006</v>
      </c>
      <c r="E24" s="23" t="n">
        <f aca="false">E$26*$D24</f>
        <v>3.68566916148</v>
      </c>
      <c r="F24" s="23" t="n">
        <f aca="false">F$26*$D24</f>
        <v>18.453104898427</v>
      </c>
      <c r="G24" s="23" t="n">
        <f aca="false">G$26*$D24</f>
        <v>5.71141297278</v>
      </c>
      <c r="H24" s="23" t="n">
        <f aca="false">H$26*$D24</f>
        <v>6.823153247949</v>
      </c>
      <c r="I24" s="23" t="n">
        <f aca="false">I$26*$D24</f>
        <v>5.327921798657</v>
      </c>
      <c r="J24" s="23" t="n">
        <f aca="false">J$26*$D24</f>
        <v>14.921837230671</v>
      </c>
      <c r="K24" s="23" t="n">
        <f aca="false">K$26*$D24</f>
        <v>5.978199167221</v>
      </c>
      <c r="L24" s="23" t="n">
        <f aca="false">L$26*$D24</f>
        <v>11.538954943794</v>
      </c>
      <c r="M24" s="23" t="n">
        <f aca="false">M$26*$D24</f>
        <v>3.927294716852</v>
      </c>
      <c r="N24" s="52" t="s">
        <v>45</v>
      </c>
      <c r="O24" s="49" t="n">
        <v>0</v>
      </c>
      <c r="P24" s="51" t="n">
        <f aca="false">O24/O$26</f>
        <v>0</v>
      </c>
      <c r="Q24" s="51" t="n">
        <f aca="false">0.000005751-0.000000001</f>
        <v>5.75E-006</v>
      </c>
      <c r="R24" s="23" t="n">
        <f aca="false">R$26*$Q$24</f>
        <v>3.69255593</v>
      </c>
      <c r="S24" s="23" t="n">
        <f aca="false">S$26*$Q$24</f>
        <v>0.56092331</v>
      </c>
      <c r="T24" s="23" t="n">
        <f aca="false">T$26*$Q$24</f>
        <v>3.6568947175</v>
      </c>
      <c r="U24" s="23" t="n">
        <f aca="false">U$26*$Q$24</f>
        <v>9.991245885</v>
      </c>
      <c r="V24" s="23" t="n">
        <f aca="false">V$26*$Q$24</f>
        <v>1.6745869325</v>
      </c>
      <c r="W24" s="23" t="n">
        <f aca="false">W$26*$Q$24</f>
        <v>3.14579372</v>
      </c>
      <c r="X24" s="23" t="n">
        <f aca="false">X$26*$Q$24</f>
        <v>1.1715997025</v>
      </c>
      <c r="Y24" s="140" t="n">
        <f aca="false">Y$26*$Q$24</f>
        <v>2.6025092825</v>
      </c>
      <c r="Z24" s="140" t="n">
        <f aca="false">Z$26*$Q$24</f>
        <v>3.85680468</v>
      </c>
      <c r="AA24" s="23" t="n">
        <f aca="false">AA$26*$Q$24</f>
        <v>7.0742738175</v>
      </c>
      <c r="AB24" s="23" t="n">
        <f aca="false">AB$26*$Q$24</f>
        <v>2.547582695</v>
      </c>
      <c r="AC24" s="23" t="n">
        <f aca="false">AC$26*$Q$24</f>
        <v>2.9648879675</v>
      </c>
      <c r="AD24" s="23" t="n">
        <f aca="false">AD$26*$Q$24</f>
        <v>0.69947899</v>
      </c>
      <c r="AE24" s="23" t="n">
        <f aca="false">AE$26*$Q$24</f>
        <v>0</v>
      </c>
      <c r="AF24" s="23" t="n">
        <f aca="false">AF$26*$Q$24</f>
        <v>0</v>
      </c>
      <c r="AG24" s="25" t="n">
        <f aca="false">SUM(R24:AD24)+E24+F24+G24+H24+I24+J24+K24+L24</f>
        <v>116.079391050979</v>
      </c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</row>
    <row r="25" customFormat="false" ht="4.5" hidden="false" customHeight="true" outlineLevel="0" collapsed="false">
      <c r="A25" s="142"/>
      <c r="B25" s="144"/>
      <c r="C25" s="143"/>
      <c r="D25" s="143"/>
      <c r="E25" s="46" t="n">
        <f aca="false">E$26*$D25</f>
        <v>0</v>
      </c>
      <c r="F25" s="46" t="n">
        <f aca="false">F$26*$D25</f>
        <v>0</v>
      </c>
      <c r="G25" s="46" t="n">
        <f aca="false">G$26*$D25</f>
        <v>0</v>
      </c>
      <c r="H25" s="46" t="n">
        <f aca="false">H$26*$D25</f>
        <v>0</v>
      </c>
      <c r="I25" s="46" t="n">
        <f aca="false">I$26*$D25</f>
        <v>0</v>
      </c>
      <c r="J25" s="46" t="n">
        <f aca="false">J$26*$D25</f>
        <v>0</v>
      </c>
      <c r="K25" s="56"/>
      <c r="L25" s="56"/>
      <c r="M25" s="56"/>
      <c r="N25" s="142"/>
      <c r="O25" s="144"/>
      <c r="P25" s="143"/>
      <c r="Q25" s="143"/>
      <c r="R25" s="46"/>
      <c r="S25" s="46"/>
      <c r="T25" s="46"/>
      <c r="U25" s="46"/>
      <c r="V25" s="46"/>
      <c r="W25" s="46"/>
      <c r="X25" s="46"/>
      <c r="Y25" s="144"/>
      <c r="Z25" s="144"/>
      <c r="AA25" s="46"/>
      <c r="AB25" s="46"/>
      <c r="AC25" s="23"/>
      <c r="AD25" s="23"/>
      <c r="AE25" s="23"/>
      <c r="AF25" s="23"/>
      <c r="AG25" s="25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</row>
    <row r="26" s="75" customFormat="true" ht="15.95" hidden="false" customHeight="true" outlineLevel="0" collapsed="false">
      <c r="A26" s="148"/>
      <c r="B26" s="186" t="n">
        <f aca="false">SUM(B5:B24)</f>
        <v>12411934.05</v>
      </c>
      <c r="C26" s="187" t="n">
        <f aca="false">SUM(C5:C25)</f>
        <v>1</v>
      </c>
      <c r="D26" s="149" t="n">
        <f aca="false">SUM(D5:D25)</f>
        <v>1</v>
      </c>
      <c r="E26" s="148" t="n">
        <f aca="false">440758.66+0.13+0.01</f>
        <v>440758.8</v>
      </c>
      <c r="F26" s="186" t="n">
        <f aca="false">2207041.07-286.2</f>
        <v>2206754.87</v>
      </c>
      <c r="G26" s="186" t="n">
        <f aca="false">682335.49+286.2+0.71+389.4</f>
        <v>683011.8</v>
      </c>
      <c r="H26" s="186" t="n">
        <f aca="false">815961.69</f>
        <v>815961.69</v>
      </c>
      <c r="I26" s="186" t="n">
        <f aca="false">637151+0.16+0.01</f>
        <v>637151.17</v>
      </c>
      <c r="J26" s="186" t="n">
        <f aca="false">1784460.53-0.02</f>
        <v>1784460.51</v>
      </c>
      <c r="K26" s="148" t="n">
        <f aca="false">714914.04+1.96+0.01</f>
        <v>714916.01</v>
      </c>
      <c r="L26" s="148" t="n">
        <f aca="false">1379911.14</f>
        <v>1379911.14</v>
      </c>
      <c r="M26" s="148" t="n">
        <f aca="false">469652.94+1.2-0.02</f>
        <v>469654.12</v>
      </c>
      <c r="N26" s="188"/>
      <c r="O26" s="189" t="n">
        <f aca="false">SUM(O5:O25)</f>
        <v>14026716.95</v>
      </c>
      <c r="P26" s="190" t="n">
        <f aca="false">SUM(P5:P25)</f>
        <v>1</v>
      </c>
      <c r="Q26" s="149" t="n">
        <f aca="false">SUM(Q5:Q25)</f>
        <v>1</v>
      </c>
      <c r="R26" s="148" t="n">
        <f aca="false">642183.63+0.01</f>
        <v>642183.64</v>
      </c>
      <c r="S26" s="148" t="n">
        <f aca="false">97551.46+0.43-0.01</f>
        <v>97551.88</v>
      </c>
      <c r="T26" s="186" t="n">
        <f aca="false">635981.67+0.02</f>
        <v>635981.69</v>
      </c>
      <c r="U26" s="186" t="n">
        <f aca="false">1737607.97+0.01</f>
        <v>1737607.98</v>
      </c>
      <c r="V26" s="186" t="n">
        <f aca="false">291231.93+0.59-0.01</f>
        <v>291232.51</v>
      </c>
      <c r="W26" s="186" t="n">
        <f aca="false">547094.54+0.02</f>
        <v>547094.56</v>
      </c>
      <c r="X26" s="186" t="n">
        <f aca="false">203756.22+0.26-0.01</f>
        <v>203756.47</v>
      </c>
      <c r="Y26" s="186" t="n">
        <v>452610.31</v>
      </c>
      <c r="Z26" s="186" t="n">
        <f aca="false">670748.63+0.01</f>
        <v>670748.64</v>
      </c>
      <c r="AA26" s="186" t="n">
        <f aca="false">1230308.51-0.02</f>
        <v>1230308.49</v>
      </c>
      <c r="AB26" s="154" t="n">
        <f aca="false">443056.77+1.08+0.01</f>
        <v>443057.86</v>
      </c>
      <c r="AC26" s="191" t="n">
        <f aca="false">515632.7-0.01</f>
        <v>515632.69</v>
      </c>
      <c r="AD26" s="192" t="n">
        <f aca="false">121647.84+0.66+0.02</f>
        <v>121648.52</v>
      </c>
      <c r="AE26" s="193"/>
      <c r="AF26" s="193"/>
      <c r="AG26" s="62" t="n">
        <f aca="false">SUM(AG5:AG25)</f>
        <v>16252341.23</v>
      </c>
      <c r="AH26" s="25" t="n">
        <f aca="false">SUM(R26:AF26)+E26+F26+G26+H26+I26+J26+K26+L26</f>
        <v>16252341.23</v>
      </c>
      <c r="AMJ26" s="0"/>
    </row>
    <row r="27" customFormat="false" ht="15.95" hidden="false" customHeight="true" outlineLevel="0" collapsed="false">
      <c r="A27" s="156"/>
      <c r="B27" s="156"/>
      <c r="C27" s="157" t="s">
        <v>47</v>
      </c>
      <c r="D27" s="158"/>
      <c r="E27" s="194" t="n">
        <f aca="false">SUM(E5:E14)</f>
        <v>272062.115397193</v>
      </c>
      <c r="F27" s="194" t="n">
        <f aca="false">SUM(F5:F14)</f>
        <v>1362138.19915849</v>
      </c>
      <c r="G27" s="194" t="n">
        <f aca="false">SUM(G5:G14)</f>
        <v>421594.838603891</v>
      </c>
      <c r="H27" s="194" t="n">
        <f aca="false">SUM(H5:H14)</f>
        <v>503659.288174096</v>
      </c>
      <c r="I27" s="194" t="n">
        <f aca="false">SUM(I5:I14)</f>
        <v>393286.974957724</v>
      </c>
      <c r="J27" s="194" t="n">
        <f aca="false">SUM(J5:J14)</f>
        <v>1101473.41628427</v>
      </c>
      <c r="K27" s="194" t="n">
        <f aca="false">SUM(K5:K14)</f>
        <v>441287.983386652</v>
      </c>
      <c r="L27" s="194" t="n">
        <f aca="false">SUM(L5:L14)</f>
        <v>851761.879305761</v>
      </c>
      <c r="M27" s="194" t="n">
        <f aca="false">SUM(M5:M14)</f>
        <v>289897.997254297</v>
      </c>
      <c r="N27" s="0"/>
      <c r="O27" s="195"/>
      <c r="P27" s="196" t="s">
        <v>48</v>
      </c>
      <c r="Q27" s="197"/>
      <c r="R27" s="162" t="n">
        <f aca="false">SUM(R5:R14)</f>
        <v>391961.078313817</v>
      </c>
      <c r="S27" s="162" t="n">
        <f aca="false">SUM(S5:S14)</f>
        <v>59541.4421898697</v>
      </c>
      <c r="T27" s="162" t="n">
        <f aca="false">SUM(T5:T14)</f>
        <v>388175.676665079</v>
      </c>
      <c r="U27" s="162" t="n">
        <f aca="false">SUM(U5:U14)</f>
        <v>1060560.64823995</v>
      </c>
      <c r="V27" s="162" t="n">
        <f aca="false">SUM(V5:V14)</f>
        <v>177755.709659062</v>
      </c>
      <c r="W27" s="162" t="n">
        <f aca="false">SUM(W5:W14)</f>
        <v>333922.822570228</v>
      </c>
      <c r="X27" s="162" t="n">
        <f aca="false">SUM(X5:X14)</f>
        <v>124364.123780258</v>
      </c>
      <c r="Y27" s="162" t="n">
        <f aca="false">SUM(Y5:Y14)</f>
        <v>276253.728861033</v>
      </c>
      <c r="Z27" s="162" t="n">
        <f aca="false">SUM(Z5:Z14)</f>
        <v>409395.917049407</v>
      </c>
      <c r="AA27" s="162" t="n">
        <f aca="false">SUM(AA5:AA14)</f>
        <v>750927.012714064</v>
      </c>
      <c r="AB27" s="162" t="n">
        <f aca="false">SUM(AB5:AB14)</f>
        <v>270423.327135852</v>
      </c>
      <c r="AC27" s="162" t="n">
        <f aca="false">SUM(AC5:AC14)</f>
        <v>314719.859861665</v>
      </c>
      <c r="AD27" s="162" t="n">
        <f aca="false">SUM(AD5:AD14)</f>
        <v>74248.9875240047</v>
      </c>
      <c r="AE27" s="162" t="n">
        <f aca="false">SUM(AE5:AE14)</f>
        <v>0</v>
      </c>
      <c r="AF27" s="162" t="n">
        <f aca="false">SUM(AF5:AF14)</f>
        <v>0</v>
      </c>
      <c r="AG27" s="62" t="n">
        <f aca="false">SUM(R27:AD27)+E27+F27+G27+H27+I27+J27+K27+L27</f>
        <v>9979515.02983237</v>
      </c>
      <c r="AH27" s="0"/>
    </row>
    <row r="28" customFormat="false" ht="15.75" hidden="false" customHeight="true" outlineLevel="0" collapsed="false">
      <c r="A28" s="156"/>
      <c r="B28" s="156"/>
      <c r="C28" s="163" t="s">
        <v>60</v>
      </c>
      <c r="D28" s="164"/>
      <c r="E28" s="166" t="n">
        <f aca="false">E16+E17</f>
        <v>123840.764532139</v>
      </c>
      <c r="F28" s="166" t="n">
        <f aca="false">F16+F17</f>
        <v>620035.743440222</v>
      </c>
      <c r="G28" s="166" t="n">
        <f aca="false">G16+G17</f>
        <v>191907.010129967</v>
      </c>
      <c r="H28" s="166" t="n">
        <f aca="false">H16+H17</f>
        <v>229262.171324851</v>
      </c>
      <c r="I28" s="166" t="n">
        <f aca="false">I16+I17</f>
        <v>179021.469373604</v>
      </c>
      <c r="J28" s="166" t="n">
        <f aca="false">J16+J17</f>
        <v>501382.964641455</v>
      </c>
      <c r="K28" s="166" t="n">
        <f aca="false">K16+K17</f>
        <v>200871.191351519</v>
      </c>
      <c r="L28" s="166" t="n">
        <f aca="false">L16+L17</f>
        <v>387716.026461672</v>
      </c>
      <c r="M28" s="166" t="n">
        <f aca="false">M16+M17</f>
        <v>131959.532711471</v>
      </c>
      <c r="N28" s="0"/>
      <c r="O28" s="198"/>
      <c r="P28" s="163" t="s">
        <v>60</v>
      </c>
      <c r="Q28" s="199"/>
      <c r="R28" s="166" t="n">
        <f aca="false">R16+R17</f>
        <v>185385.246644819</v>
      </c>
      <c r="S28" s="166" t="n">
        <f aca="false">S16+S17</f>
        <v>28161.227113269</v>
      </c>
      <c r="T28" s="166" t="n">
        <f aca="false">T16+T17</f>
        <v>183594.870872511</v>
      </c>
      <c r="U28" s="166" t="n">
        <f aca="false">U16+U17</f>
        <v>501611.788092742</v>
      </c>
      <c r="V28" s="166" t="n">
        <f aca="false">V16+V17</f>
        <v>84072.8528950687</v>
      </c>
      <c r="W28" s="166" t="n">
        <f aca="false">W16+W17</f>
        <v>157934.979383216</v>
      </c>
      <c r="X28" s="166" t="n">
        <f aca="false">X16+X17</f>
        <v>58820.314149435</v>
      </c>
      <c r="Y28" s="166" t="n">
        <f aca="false">Y16+Y17</f>
        <v>130659.314138457</v>
      </c>
      <c r="Z28" s="166" t="n">
        <f aca="false">Z16+Z17</f>
        <v>193631.376319517</v>
      </c>
      <c r="AA28" s="166" t="n">
        <f aca="false">AA16+AA17</f>
        <v>355164.829281333</v>
      </c>
      <c r="AB28" s="166" t="n">
        <f aca="false">AB16+AB17</f>
        <v>127901.717729878</v>
      </c>
      <c r="AC28" s="166" t="n">
        <f aca="false">AC16+AC17</f>
        <v>148852.582749977</v>
      </c>
      <c r="AD28" s="166" t="n">
        <f aca="false">AD16+AD17</f>
        <v>35117.4328953276</v>
      </c>
      <c r="AE28" s="166" t="n">
        <f aca="false">AE16+AE17</f>
        <v>0</v>
      </c>
      <c r="AF28" s="166" t="n">
        <f aca="false">AF16+AF17</f>
        <v>0</v>
      </c>
      <c r="AG28" s="62" t="n">
        <f aca="false">SUM(R28:AD28)+E28+F28+G28+H28+I28+J28+K28+L28</f>
        <v>4624945.87352098</v>
      </c>
      <c r="AH28" s="127" t="n">
        <f aca="false">AG26</f>
        <v>16252341.23</v>
      </c>
    </row>
    <row r="29" customFormat="false" ht="15.75" hidden="false" customHeight="true" outlineLevel="0" collapsed="false">
      <c r="A29" s="156"/>
      <c r="B29" s="156"/>
      <c r="C29" s="167" t="s">
        <v>50</v>
      </c>
      <c r="D29" s="168"/>
      <c r="E29" s="170" t="n">
        <f aca="false">SUM(E19:E21)</f>
        <v>44852.234401507</v>
      </c>
      <c r="F29" s="170" t="n">
        <f aca="false">SUM(F19:F21)</f>
        <v>224562.474296388</v>
      </c>
      <c r="G29" s="170" t="n">
        <f aca="false">SUM(G19:G21)</f>
        <v>69504.2398531696</v>
      </c>
      <c r="H29" s="170" t="n">
        <f aca="false">SUM(H19:H21)</f>
        <v>83033.4073478051</v>
      </c>
      <c r="I29" s="170" t="n">
        <f aca="false">SUM(I19:I21)</f>
        <v>64837.3977468729</v>
      </c>
      <c r="J29" s="170" t="n">
        <f aca="false">SUM(J19:J21)</f>
        <v>181589.207237048</v>
      </c>
      <c r="K29" s="170" t="n">
        <f aca="false">SUM(K19:K21)</f>
        <v>72750.8570626612</v>
      </c>
      <c r="L29" s="170" t="n">
        <f aca="false">SUM(L19:L21)</f>
        <v>140421.695277623</v>
      </c>
      <c r="M29" s="170" t="n">
        <f aca="false">SUM(M19:M21)</f>
        <v>47792.6627395153</v>
      </c>
      <c r="N29" s="0"/>
      <c r="O29" s="200"/>
      <c r="P29" s="167" t="s">
        <v>50</v>
      </c>
      <c r="Q29" s="201"/>
      <c r="R29" s="170" t="n">
        <f aca="false">SUM(R19:R21)</f>
        <v>64833.6224854339</v>
      </c>
      <c r="S29" s="170" t="n">
        <f aca="false">SUM(S19:S21)</f>
        <v>9848.6497735513</v>
      </c>
      <c r="T29" s="170" t="n">
        <f aca="false">SUM(T19:T21)</f>
        <v>64207.4855676925</v>
      </c>
      <c r="U29" s="170" t="n">
        <f aca="false">SUM(U19:U21)</f>
        <v>175425.552421419</v>
      </c>
      <c r="V29" s="170" t="n">
        <f aca="false">SUM(V19:V21)</f>
        <v>29402.272858937</v>
      </c>
      <c r="W29" s="170" t="n">
        <f aca="false">SUM(W19:W21)</f>
        <v>55233.6122528356</v>
      </c>
      <c r="X29" s="170" t="n">
        <f aca="false">SUM(X19:X21)</f>
        <v>20570.8604706041</v>
      </c>
      <c r="Y29" s="170" t="n">
        <f aca="false">SUM(Y19:Y21)</f>
        <v>45694.6644912275</v>
      </c>
      <c r="Z29" s="170" t="n">
        <f aca="false">SUM(Z19:Z21)</f>
        <v>67717.4898263964</v>
      </c>
      <c r="AA29" s="170" t="n">
        <f aca="false">SUM(AA19:AA21)</f>
        <v>124209.573730786</v>
      </c>
      <c r="AB29" s="170" t="n">
        <f aca="false">SUM(AB19:AB21)</f>
        <v>44730.2675515749</v>
      </c>
      <c r="AC29" s="170" t="n">
        <f aca="false">SUM(AC19:AC21)</f>
        <v>52057.28250039</v>
      </c>
      <c r="AD29" s="170" t="n">
        <f aca="false">SUM(AD19:AD21)</f>
        <v>12281.4001016777</v>
      </c>
      <c r="AE29" s="170" t="n">
        <f aca="false">SUM(AE19:AE21)</f>
        <v>0</v>
      </c>
      <c r="AF29" s="170" t="n">
        <f aca="false">SUM(AF19:AF21)</f>
        <v>0</v>
      </c>
      <c r="AG29" s="62" t="n">
        <f aca="false">SUM(R29:AD29)+E29+F29+G29+H29+I29+J29+K29+L29</f>
        <v>1647764.2472556</v>
      </c>
      <c r="AH29" s="0"/>
    </row>
    <row r="30" customFormat="false" ht="15.75" hidden="false" customHeight="true" outlineLevel="0" collapsed="false">
      <c r="A30" s="156"/>
      <c r="B30" s="156"/>
      <c r="C30" s="171" t="s">
        <v>51</v>
      </c>
      <c r="D30" s="171"/>
      <c r="E30" s="202" t="n">
        <f aca="false">E23+E24</f>
        <v>3.68566916148</v>
      </c>
      <c r="F30" s="202" t="n">
        <f aca="false">F23+F24</f>
        <v>18.453104898427</v>
      </c>
      <c r="G30" s="202" t="n">
        <f aca="false">G23+G24</f>
        <v>5.71141297278</v>
      </c>
      <c r="H30" s="202" t="n">
        <f aca="false">H23+H24</f>
        <v>6.823153247949</v>
      </c>
      <c r="I30" s="202" t="n">
        <f aca="false">I23+I24</f>
        <v>5.327921798657</v>
      </c>
      <c r="J30" s="202" t="n">
        <f aca="false">J23+J24</f>
        <v>14.921837230671</v>
      </c>
      <c r="K30" s="202" t="n">
        <f aca="false">K23+K24</f>
        <v>5.978199167221</v>
      </c>
      <c r="L30" s="202" t="n">
        <f aca="false">L23+L24</f>
        <v>11.538954943794</v>
      </c>
      <c r="M30" s="202" t="n">
        <f aca="false">M23+M24</f>
        <v>3.927294716852</v>
      </c>
      <c r="N30" s="105"/>
      <c r="O30" s="203"/>
      <c r="P30" s="175" t="s">
        <v>52</v>
      </c>
      <c r="Q30" s="204"/>
      <c r="R30" s="176" t="n">
        <f aca="false">R23+R24</f>
        <v>3.69255593</v>
      </c>
      <c r="S30" s="176" t="n">
        <f aca="false">S23+S24</f>
        <v>0.56092331</v>
      </c>
      <c r="T30" s="176" t="n">
        <f aca="false">T23+T24</f>
        <v>3.6568947175</v>
      </c>
      <c r="U30" s="176" t="n">
        <f aca="false">U23+U24</f>
        <v>9.991245885</v>
      </c>
      <c r="V30" s="176" t="n">
        <f aca="false">V23+V24</f>
        <v>1.6745869325</v>
      </c>
      <c r="W30" s="176" t="n">
        <f aca="false">W23+W24</f>
        <v>3.14579372</v>
      </c>
      <c r="X30" s="176" t="n">
        <f aca="false">X23+X24</f>
        <v>1.1715997025</v>
      </c>
      <c r="Y30" s="176" t="n">
        <f aca="false">Y23+Y24</f>
        <v>2.6025092825</v>
      </c>
      <c r="Z30" s="176" t="n">
        <f aca="false">Z23+Z24</f>
        <v>3.85680468</v>
      </c>
      <c r="AA30" s="176" t="n">
        <f aca="false">AA23+AA24</f>
        <v>7.0742738175</v>
      </c>
      <c r="AB30" s="176" t="n">
        <f aca="false">AB23+AB24</f>
        <v>2.547582695</v>
      </c>
      <c r="AC30" s="176" t="n">
        <f aca="false">AC23+AC24</f>
        <v>2.9648879675</v>
      </c>
      <c r="AD30" s="176" t="n">
        <f aca="false">AD23+AD24</f>
        <v>0.69947899</v>
      </c>
      <c r="AE30" s="176" t="n">
        <f aca="false">AE23+AE24</f>
        <v>0</v>
      </c>
      <c r="AF30" s="176" t="n">
        <f aca="false">AF23+AF24</f>
        <v>0</v>
      </c>
      <c r="AG30" s="62" t="n">
        <f aca="false">SUM(R30:AD30)+E30+F30+G30+H30+I30+J30+K30+L30</f>
        <v>116.079391050979</v>
      </c>
      <c r="AH30" s="0"/>
    </row>
    <row r="31" customFormat="false" ht="14.25" hidden="false" customHeight="true" outlineLevel="0" collapsed="false">
      <c r="A31" s="156"/>
      <c r="B31" s="156"/>
      <c r="C31" s="205" t="s">
        <v>53</v>
      </c>
      <c r="D31" s="206"/>
      <c r="E31" s="179" t="n">
        <f aca="false">E27+E28+E29+E30</f>
        <v>440758.8</v>
      </c>
      <c r="F31" s="179" t="n">
        <f aca="false">F27+F28+F29+F30</f>
        <v>2206754.87</v>
      </c>
      <c r="G31" s="178" t="n">
        <f aca="false">G27+G28+G29+G30</f>
        <v>683011.8</v>
      </c>
      <c r="H31" s="179" t="n">
        <f aca="false">H27+H28+H29+H30</f>
        <v>815961.69</v>
      </c>
      <c r="I31" s="179" t="n">
        <f aca="false">I27+I28+I29+I30</f>
        <v>637151.17</v>
      </c>
      <c r="J31" s="179" t="n">
        <f aca="false">J27+J28+J29+J30</f>
        <v>1784460.51</v>
      </c>
      <c r="K31" s="179" t="n">
        <f aca="false">K27+K28+K29+K30</f>
        <v>714916.01</v>
      </c>
      <c r="L31" s="179" t="n">
        <f aca="false">L27+L28+L29+L30</f>
        <v>1379911.14</v>
      </c>
      <c r="M31" s="179" t="n">
        <f aca="false">M27+M28+M29+M30</f>
        <v>469654.12</v>
      </c>
      <c r="N31" s="207"/>
      <c r="O31" s="105"/>
      <c r="P31" s="205" t="s">
        <v>53</v>
      </c>
      <c r="Q31" s="206"/>
      <c r="R31" s="178" t="n">
        <f aca="false">R27+R28+R29+R30</f>
        <v>642183.64</v>
      </c>
      <c r="S31" s="178" t="n">
        <f aca="false">S27+S28+S29+S30</f>
        <v>97551.88</v>
      </c>
      <c r="T31" s="178" t="n">
        <f aca="false">T27+T28+T29+T30</f>
        <v>635981.69</v>
      </c>
      <c r="U31" s="178" t="n">
        <f aca="false">U27+U28+U29+U30</f>
        <v>1737607.98</v>
      </c>
      <c r="V31" s="178" t="n">
        <f aca="false">V27+V28+V29+V30</f>
        <v>291232.51</v>
      </c>
      <c r="W31" s="178" t="n">
        <f aca="false">W27+W28+W29+W30</f>
        <v>547094.56</v>
      </c>
      <c r="X31" s="178" t="n">
        <f aca="false">X27+X28+X29+X30</f>
        <v>203756.47</v>
      </c>
      <c r="Y31" s="178" t="n">
        <f aca="false">Y27+Y28+Y29+Y30</f>
        <v>452610.31</v>
      </c>
      <c r="Z31" s="178" t="n">
        <f aca="false">Z27+Z28+Z29+Z30</f>
        <v>670748.64</v>
      </c>
      <c r="AA31" s="178" t="n">
        <f aca="false">AA27+AA28+AA29+AA30</f>
        <v>1230308.49</v>
      </c>
      <c r="AB31" s="178" t="n">
        <f aca="false">AB27+AB28+AB29+AB30</f>
        <v>443057.86</v>
      </c>
      <c r="AC31" s="178" t="n">
        <f aca="false">AC27+AC28+AC29+AC30</f>
        <v>515632.69</v>
      </c>
      <c r="AD31" s="178" t="n">
        <f aca="false">AD27+AD28+AD29+AD30</f>
        <v>121648.52</v>
      </c>
      <c r="AE31" s="179" t="n">
        <f aca="false">AE27+AE28+AE29+AE30</f>
        <v>0</v>
      </c>
      <c r="AF31" s="208" t="n">
        <f aca="false">AF27+AF28+AF29+AF30</f>
        <v>0</v>
      </c>
      <c r="AG31" s="62" t="n">
        <f aca="false">SUM(R31:AD31)+E31+F31+G31+H31+I31+J31+K31+L31</f>
        <v>16252341.23</v>
      </c>
      <c r="AH31" s="37" t="n">
        <f aca="false">SUM(AG27:AG30)</f>
        <v>16252341.23</v>
      </c>
    </row>
    <row r="32" customFormat="false" ht="15.75" hidden="false" customHeight="true" outlineLevel="0" collapsed="false">
      <c r="A32" s="156"/>
      <c r="B32" s="156"/>
      <c r="C32" s="37"/>
      <c r="D32" s="37"/>
      <c r="E32" s="45" t="n">
        <f aca="false">E26-E31</f>
        <v>0</v>
      </c>
      <c r="F32" s="45" t="n">
        <f aca="false">F26-F31</f>
        <v>0</v>
      </c>
      <c r="G32" s="45" t="n">
        <f aca="false">G26-G31</f>
        <v>0</v>
      </c>
      <c r="H32" s="45" t="n">
        <f aca="false">H26-H31</f>
        <v>0</v>
      </c>
      <c r="I32" s="45" t="n">
        <f aca="false">I26-I31</f>
        <v>0</v>
      </c>
      <c r="J32" s="45"/>
      <c r="K32" s="45"/>
      <c r="L32" s="45"/>
      <c r="M32" s="45"/>
      <c r="N32" s="37"/>
      <c r="O32" s="37"/>
      <c r="P32" s="37"/>
      <c r="Q32" s="37"/>
      <c r="R32" s="209" t="n">
        <f aca="false">R26-R31</f>
        <v>0</v>
      </c>
      <c r="S32" s="209" t="n">
        <f aca="false">S26-S31</f>
        <v>0</v>
      </c>
      <c r="T32" s="209" t="n">
        <f aca="false">T26-T31</f>
        <v>0</v>
      </c>
      <c r="U32" s="209" t="n">
        <f aca="false">U26-U31</f>
        <v>0</v>
      </c>
      <c r="V32" s="209" t="n">
        <f aca="false">V26-V31</f>
        <v>0</v>
      </c>
      <c r="W32" s="209" t="n">
        <f aca="false">W26-W31</f>
        <v>0</v>
      </c>
      <c r="X32" s="209" t="n">
        <f aca="false">X26-X31</f>
        <v>0</v>
      </c>
      <c r="Y32" s="209" t="n">
        <f aca="false">Y26-Y31</f>
        <v>0</v>
      </c>
      <c r="Z32" s="209" t="n">
        <f aca="false">Z26-Z31</f>
        <v>0</v>
      </c>
      <c r="AA32" s="209" t="n">
        <f aca="false">AA26-AA31</f>
        <v>0</v>
      </c>
      <c r="AB32" s="209" t="n">
        <f aca="false">AB26-AB31</f>
        <v>0</v>
      </c>
      <c r="AC32" s="209" t="n">
        <f aca="false">AC26-AC31</f>
        <v>0</v>
      </c>
      <c r="AD32" s="209" t="n">
        <f aca="false">AD26-AD31</f>
        <v>0</v>
      </c>
      <c r="AE32" s="209" t="n">
        <f aca="false">AE26-AE31</f>
        <v>0</v>
      </c>
      <c r="AF32" s="210"/>
      <c r="AG32" s="211" t="n">
        <f aca="false">SUM(A32:AD32)</f>
        <v>0</v>
      </c>
      <c r="AH32" s="37" t="n">
        <f aca="false">AH26</f>
        <v>17857197.38</v>
      </c>
    </row>
    <row r="33" customFormat="false" ht="13.4" hidden="false" customHeight="false" outlineLevel="0" collapsed="false">
      <c r="A33" s="45"/>
      <c r="B33" s="45"/>
      <c r="C33" s="37"/>
      <c r="D33" s="37"/>
      <c r="E33" s="45"/>
      <c r="F33" s="45"/>
      <c r="G33" s="45"/>
      <c r="H33" s="45"/>
      <c r="I33" s="45"/>
      <c r="J33" s="45"/>
      <c r="K33" s="45"/>
      <c r="L33" s="45"/>
      <c r="M33" s="37"/>
      <c r="N33" s="37"/>
      <c r="O33" s="37"/>
      <c r="P33" s="37"/>
      <c r="Q33" s="37"/>
      <c r="R33" s="192"/>
      <c r="S33" s="192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212" t="n">
        <f aca="false">SUM(A33:AG33)</f>
        <v>0</v>
      </c>
    </row>
    <row r="34" customFormat="false" ht="12.8" hidden="false" customHeight="false" outlineLevel="0" collapsed="false">
      <c r="A34" s="127"/>
      <c r="B34" s="127"/>
      <c r="C34" s="127"/>
      <c r="D34" s="127"/>
      <c r="E34" s="127" t="n">
        <f aca="false">E26-E33</f>
        <v>440758.8</v>
      </c>
      <c r="F34" s="127" t="n">
        <f aca="false">F26-F33</f>
        <v>2206754.87</v>
      </c>
      <c r="G34" s="127" t="n">
        <f aca="false">G26-G33</f>
        <v>683011.8</v>
      </c>
      <c r="H34" s="127" t="n">
        <f aca="false">H26-H33</f>
        <v>815961.69</v>
      </c>
      <c r="I34" s="127" t="n">
        <f aca="false">I26-I33</f>
        <v>637151.17</v>
      </c>
      <c r="J34" s="127"/>
      <c r="K34" s="127"/>
      <c r="L34" s="127"/>
      <c r="M34" s="127"/>
      <c r="N34" s="127"/>
      <c r="O34" s="127"/>
      <c r="P34" s="127"/>
      <c r="Q34" s="127"/>
      <c r="R34" s="127"/>
      <c r="S34" s="127" t="n">
        <f aca="false">S26-S33</f>
        <v>97551.88</v>
      </c>
      <c r="T34" s="127" t="n">
        <f aca="false">T26-T33</f>
        <v>635981.69</v>
      </c>
      <c r="U34" s="127" t="n">
        <f aca="false">U26-U33</f>
        <v>1737607.98</v>
      </c>
      <c r="V34" s="127" t="n">
        <f aca="false">V26-V33</f>
        <v>291232.51</v>
      </c>
      <c r="W34" s="127" t="n">
        <f aca="false">W26-W33</f>
        <v>547094.56</v>
      </c>
      <c r="X34" s="127" t="n">
        <f aca="false">X26-X33</f>
        <v>203756.47</v>
      </c>
      <c r="Y34" s="127" t="n">
        <f aca="false">Y26-Y33</f>
        <v>452610.31</v>
      </c>
      <c r="Z34" s="127" t="n">
        <f aca="false">Z26-Z33</f>
        <v>670748.64</v>
      </c>
      <c r="AA34" s="127" t="n">
        <f aca="false">AA26-AA33</f>
        <v>1230308.49</v>
      </c>
      <c r="AB34" s="127" t="n">
        <f aca="false">AB26-AB33</f>
        <v>443057.86</v>
      </c>
      <c r="AC34" s="127" t="n">
        <f aca="false">AC26-AC33</f>
        <v>515632.69</v>
      </c>
      <c r="AD34" s="127" t="n">
        <f aca="false">AD26-AD33</f>
        <v>121648.52</v>
      </c>
      <c r="AE34" s="127" t="n">
        <f aca="false">AE26-AE33</f>
        <v>0</v>
      </c>
      <c r="AF34" s="127" t="n">
        <f aca="false">AF26-AF33</f>
        <v>0</v>
      </c>
      <c r="AG34" s="127"/>
      <c r="AH34" s="213" t="n">
        <f aca="false">SUM(A34:AG34)</f>
        <v>11730869.93</v>
      </c>
    </row>
    <row r="35" customFormat="false" ht="12.8" hidden="false" customHeight="false" outlineLevel="0" collapsed="false">
      <c r="A35" s="0"/>
      <c r="B35" s="0"/>
      <c r="C35" s="0"/>
      <c r="D35" s="0"/>
      <c r="E35" s="0"/>
      <c r="F35" s="0"/>
      <c r="G35" s="37"/>
      <c r="H35" s="0"/>
      <c r="I35" s="0"/>
      <c r="J35" s="0"/>
      <c r="K35" s="0"/>
      <c r="L35" s="0"/>
      <c r="M35" s="37"/>
      <c r="N35" s="37"/>
      <c r="O35" s="0"/>
      <c r="P35" s="0"/>
      <c r="Q35" s="0"/>
      <c r="R35" s="0"/>
      <c r="S35" s="0"/>
      <c r="T35" s="0"/>
      <c r="U35" s="129"/>
      <c r="V35" s="83"/>
      <c r="W35" s="129"/>
      <c r="X35" s="0"/>
      <c r="Y35" s="0"/>
      <c r="Z35" s="0"/>
      <c r="AA35" s="0"/>
      <c r="AB35" s="0"/>
      <c r="AC35" s="0"/>
      <c r="AD35" s="0"/>
      <c r="AE35" s="0"/>
      <c r="AF35" s="0"/>
      <c r="AG35" s="214"/>
    </row>
    <row r="36" customFormat="false" ht="12.8" hidden="false" customHeight="false" outlineLevel="0" collapsed="false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215"/>
      <c r="R36" s="32"/>
      <c r="S36" s="32"/>
      <c r="T36" s="32"/>
      <c r="U36" s="129"/>
      <c r="V36" s="83"/>
      <c r="W36" s="129"/>
      <c r="X36" s="32"/>
      <c r="Y36" s="32"/>
      <c r="Z36" s="32"/>
      <c r="AA36" s="32"/>
      <c r="AB36" s="32"/>
      <c r="AC36" s="32"/>
      <c r="AD36" s="32"/>
      <c r="AE36" s="32"/>
      <c r="AF36" s="32"/>
      <c r="AG36" s="214"/>
    </row>
    <row r="37" customFormat="false" ht="12.8" hidden="false" customHeight="false" outlineLevel="0" collapsed="false">
      <c r="R37" s="0"/>
      <c r="S37" s="0"/>
      <c r="T37" s="0"/>
      <c r="U37" s="129"/>
      <c r="V37" s="216"/>
      <c r="W37" s="129"/>
      <c r="X37" s="0"/>
      <c r="Y37" s="0"/>
      <c r="Z37" s="0"/>
      <c r="AA37" s="0"/>
      <c r="AB37" s="0"/>
      <c r="AC37" s="0"/>
      <c r="AD37" s="0"/>
      <c r="AE37" s="0"/>
      <c r="AF37" s="0"/>
      <c r="AG37" s="217"/>
    </row>
    <row r="38" customFormat="false" ht="12.8" hidden="false" customHeight="false" outlineLevel="0" collapsed="false">
      <c r="R38" s="131"/>
      <c r="S38" s="131"/>
      <c r="T38" s="131"/>
      <c r="U38" s="129"/>
      <c r="V38" s="129"/>
      <c r="W38" s="129"/>
      <c r="X38" s="131"/>
      <c r="Y38" s="131"/>
      <c r="Z38" s="131"/>
      <c r="AA38" s="131"/>
      <c r="AB38" s="131"/>
      <c r="AC38" s="131"/>
      <c r="AD38" s="131"/>
      <c r="AE38" s="131"/>
      <c r="AF38" s="131"/>
      <c r="AG38" s="217"/>
    </row>
    <row r="39" customFormat="false" ht="12.8" hidden="false" customHeight="false" outlineLevel="0" collapsed="false"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</row>
    <row r="40" customFormat="false" ht="12.8" hidden="false" customHeight="false" outlineLevel="0" collapsed="false">
      <c r="R40" s="218"/>
      <c r="S40" s="218"/>
      <c r="T40" s="218"/>
      <c r="U40" s="218"/>
      <c r="V40" s="218"/>
      <c r="W40" s="218"/>
      <c r="X40" s="218"/>
      <c r="Y40" s="218"/>
      <c r="Z40" s="218"/>
      <c r="AA40" s="218"/>
      <c r="AB40" s="218"/>
      <c r="AC40" s="218"/>
      <c r="AD40" s="218"/>
      <c r="AE40" s="219"/>
      <c r="AF40" s="219"/>
    </row>
    <row r="41" customFormat="false" ht="12.8" hidden="false" customHeight="false" outlineLevel="0" collapsed="false"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  <c r="AD41" s="220"/>
      <c r="AE41" s="221"/>
      <c r="AF41" s="221"/>
    </row>
    <row r="45" customFormat="false" ht="13.5" hidden="false" customHeight="true" outlineLevel="0" collapsed="false"/>
    <row r="46" customFormat="false" ht="15" hidden="false" customHeight="true" outlineLevel="0" collapsed="false"/>
    <row r="55" customFormat="false" ht="16.5" hidden="false" customHeight="true" outlineLevel="0" collapsed="false"/>
    <row r="58" customFormat="false" ht="13.5" hidden="false" customHeight="true" outlineLevel="0" collapsed="false"/>
    <row r="59" customFormat="false" ht="15.75" hidden="false" customHeight="true" outlineLevel="0" collapsed="false"/>
  </sheetData>
  <mergeCells count="1">
    <mergeCell ref="A27:B32"/>
  </mergeCells>
  <printOptions headings="false" gridLines="false" gridLinesSet="true" horizontalCentered="true" verticalCentered="false"/>
  <pageMargins left="0.159722222222222" right="0.25" top="1.32222222222222" bottom="0.75" header="0.3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&amp;C&amp;20REPASSE SOBRE AS VENDAS
VEM COMUM
AGOSTO/2021</oddHeader>
    <oddFooter/>
  </headerFooter>
  <colBreaks count="1" manualBreakCount="1">
    <brk id="12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LibreOffice/4.2.5.2$Windows_x86 LibreOffice_project/61cb170a04bb1f12e77c884eab9192be736ec5f5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2010-12-16T16:58:27Z</dcterms:created>
  <dc:creator>José Ramos</dc:creator>
  <dc:language>pt-BR</dc:language>
  <cp:lastModifiedBy>eniltonf</cp:lastModifiedBy>
  <cp:lastPrinted>2021-01-18T13:59:46Z</cp:lastPrinted>
  <dcterms:modified xsi:type="dcterms:W3CDTF">2021-08-31T11:22:23Z</dcterms:modified>
  <cp:revision>0</cp:revision>
</cp:coreProperties>
</file>